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160"/>
  </bookViews>
  <sheets>
    <sheet name="Chi tieu KTXH" sheetId="2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B1" hidden="1">{"'Sheet1'!$L$16"}</definedName>
    <definedName name="____Pl2" hidden="1">{"'Sheet1'!$L$16"}</definedName>
    <definedName name="___CON1">#REF!</definedName>
    <definedName name="___CON2">#REF!</definedName>
    <definedName name="___lap1">#REF!</definedName>
    <definedName name="___lap2">#REF!</definedName>
    <definedName name="___NET2">#REF!</definedName>
    <definedName name="___NSO2" hidden="1">{"'Sheet1'!$L$16"}</definedName>
    <definedName name="__a100000">#REF!</definedName>
    <definedName name="__a80000">#REF!</definedName>
    <definedName name="__B1" localSheetId="0" hidden="1">{"'Sheet1'!$L$16"}</definedName>
    <definedName name="__B1" hidden="1">{"'Sheet1'!$L$16"}</definedName>
    <definedName name="__boi1">#REF!</definedName>
    <definedName name="__boi2">#REF!</definedName>
    <definedName name="__CON1">#REF!</definedName>
    <definedName name="__CON2">#REF!</definedName>
    <definedName name="__ddn400">#REF!</definedName>
    <definedName name="__ddn600">#REF!</definedName>
    <definedName name="__KM188">#REF!</definedName>
    <definedName name="__km189">#REF!</definedName>
    <definedName name="__km190">#REF!</definedName>
    <definedName name="__km191">#REF!</definedName>
    <definedName name="__km192">#REF!</definedName>
    <definedName name="__km193">#REF!</definedName>
    <definedName name="__km194">#REF!</definedName>
    <definedName name="__km195">#REF!</definedName>
    <definedName name="__km196">#REF!</definedName>
    <definedName name="__km197">#REF!</definedName>
    <definedName name="__km198">#REF!</definedName>
    <definedName name="__MAC12">#REF!</definedName>
    <definedName name="__MAC46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Pl2" localSheetId="0" hidden="1">{"'Sheet1'!$L$16"}</definedName>
    <definedName name="__Pl2" hidden="1">{"'Sheet1'!$L$16"}</definedName>
    <definedName name="__sc1">#REF!</definedName>
    <definedName name="__SC2">#REF!</definedName>
    <definedName name="__sc3">#REF!</definedName>
    <definedName name="__SN3">#REF!</definedName>
    <definedName name="__TB1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z593">#REF!</definedName>
    <definedName name="__VL100">#REF!</definedName>
    <definedName name="__VL200">#REF!</definedName>
    <definedName name="__VL250">#REF!</definedName>
    <definedName name="_05.6022">#REF!</definedName>
    <definedName name="_1">#N/A</definedName>
    <definedName name="_1_2">NA()</definedName>
    <definedName name="_1000A01">#N/A</definedName>
    <definedName name="_1000A01_2">NA()</definedName>
    <definedName name="_2">#N/A</definedName>
    <definedName name="_2_2">NA()</definedName>
    <definedName name="_a100000">#REF!</definedName>
    <definedName name="_a80000">#REF!</definedName>
    <definedName name="_B1" localSheetId="0" hidden="1">{"'Sheet1'!$L$16"}</definedName>
    <definedName name="_B1" hidden="1">{"'Sheet1'!$L$16"}</definedName>
    <definedName name="_boi1">#REF!</definedName>
    <definedName name="_boi2">#REF!</definedName>
    <definedName name="_CON1">#REF!</definedName>
    <definedName name="_CON1_2">#REF!</definedName>
    <definedName name="_CON2">#REF!</definedName>
    <definedName name="_CON2_2">#REF!</definedName>
    <definedName name="_ddn400">#REF!</definedName>
    <definedName name="_ddn600">#REF!</definedName>
    <definedName name="_Fill" localSheetId="0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M188">#REF!</definedName>
    <definedName name="_km189">#REF!</definedName>
    <definedName name="_km190">#REF!</definedName>
    <definedName name="_km191">#REF!</definedName>
    <definedName name="_km192">#REF!</definedName>
    <definedName name="_km193">#REF!</definedName>
    <definedName name="_km194">#REF!</definedName>
    <definedName name="_km195">#REF!</definedName>
    <definedName name="_km196">#REF!</definedName>
    <definedName name="_km197">#REF!</definedName>
    <definedName name="_km198">#REF!</definedName>
    <definedName name="_lap1" localSheetId="0">#REF!</definedName>
    <definedName name="_lap1">#REF!</definedName>
    <definedName name="_lap2" localSheetId="0">#REF!</definedName>
    <definedName name="_lap2">#REF!</definedName>
    <definedName name="_MAC12">#REF!</definedName>
    <definedName name="_MAC46">#REF!</definedName>
    <definedName name="_NCL100">#REF!</definedName>
    <definedName name="_NCL200">#REF!</definedName>
    <definedName name="_NCL250">#REF!</definedName>
    <definedName name="_NET2">#REF!</definedName>
    <definedName name="_NET2_2">#REF!</definedName>
    <definedName name="_nin190">#REF!</definedName>
    <definedName name="_NSO2" localSheetId="0" hidden="1">{"'Sheet1'!$L$16"}</definedName>
    <definedName name="_NSO2" hidden="1">{"'Sheet1'!$L$16"}</definedName>
    <definedName name="_Order1" hidden="1">255</definedName>
    <definedName name="_Order2" hidden="1">255</definedName>
    <definedName name="_Pl2" localSheetId="0" hidden="1">{"'Sheet1'!$L$16"}</definedName>
    <definedName name="_Pl2" hidden="1">{"'Sheet1'!$L$16"}</definedName>
    <definedName name="_sc1">#REF!</definedName>
    <definedName name="_SC2">#REF!</definedName>
    <definedName name="_sc3">#REF!</definedName>
    <definedName name="_SN3">#REF!</definedName>
    <definedName name="_Sort" hidden="1">#REF!</definedName>
    <definedName name="_TB1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z593">#REF!</definedName>
    <definedName name="_VL100">#REF!</definedName>
    <definedName name="_VL200">#REF!</definedName>
    <definedName name="_VL250">#REF!</definedName>
    <definedName name="a" localSheetId="0" hidden="1">{"'Sheet1'!$L$16"}</definedName>
    <definedName name="A01_">#N/A</definedName>
    <definedName name="A01__2">NA()</definedName>
    <definedName name="A01AC">#N/A</definedName>
    <definedName name="A01AC_2">NA()</definedName>
    <definedName name="A01CAT">#N/A</definedName>
    <definedName name="A01CAT_2">NA()</definedName>
    <definedName name="A01CODE">#N/A</definedName>
    <definedName name="A01CODE_2">NA()</definedName>
    <definedName name="A01DATA">#N/A</definedName>
    <definedName name="A01DATA_2">NA()</definedName>
    <definedName name="A01MI">#N/A</definedName>
    <definedName name="A01MI_2">NA()</definedName>
    <definedName name="A01TO">#N/A</definedName>
    <definedName name="A01TO_2">NA()</definedName>
    <definedName name="A120_">#REF!</definedName>
    <definedName name="a277Print_Titles" localSheetId="0">#REF!</definedName>
    <definedName name="a277Print_Titles">#REF!</definedName>
    <definedName name="A35_">#REF!</definedName>
    <definedName name="A50_">#REF!</definedName>
    <definedName name="A70_">#REF!</definedName>
    <definedName name="A95_">#REF!</definedName>
    <definedName name="AA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g15F80">#REF!</definedName>
    <definedName name="All_Item">#REF!</definedName>
    <definedName name="ALPIN">#N/A</definedName>
    <definedName name="ALPIN_2">NA()</definedName>
    <definedName name="ALPJYOU">#N/A</definedName>
    <definedName name="ALPJYOU_2">NA()</definedName>
    <definedName name="ALPTOI">#N/A</definedName>
    <definedName name="ALPTOI_2">NA()</definedName>
    <definedName name="b" localSheetId="0">{"Book1","LuongT6.05.xls"}</definedName>
    <definedName name="Bang_cly">#REF!</definedName>
    <definedName name="Bang_CVC">#REF!</definedName>
    <definedName name="bang_gia">#REF!</definedName>
    <definedName name="Bang_travl">#REF!</definedName>
    <definedName name="BB">#REF!</definedName>
    <definedName name="Biengioi">#REF!</definedName>
    <definedName name="blkh">#REF!</definedName>
    <definedName name="blkh1">#REF!</definedName>
    <definedName name="BMPB">#REF!</definedName>
    <definedName name="BOQ">#REF!</definedName>
    <definedName name="BT">#REF!</definedName>
    <definedName name="BTB">#REF!</definedName>
    <definedName name="BTM">#REF!</definedName>
    <definedName name="BTN">#REF!</definedName>
    <definedName name="BTT">#REF!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ap" localSheetId="0">#REF!</definedName>
    <definedName name="cap">#REF!</definedName>
    <definedName name="cap0.7" localSheetId="0">#REF!</definedName>
    <definedName name="cap0.7">#REF!</definedName>
    <definedName name="Category_All">#REF!</definedName>
    <definedName name="CATIN">#N/A</definedName>
    <definedName name="CATIN_2">NA()</definedName>
    <definedName name="CATJYOU">#N/A</definedName>
    <definedName name="CATJYOU_2">NA()</definedName>
    <definedName name="CATREC">#N/A</definedName>
    <definedName name="CATREC_2">NA()</definedName>
    <definedName name="CATSYU">#N/A</definedName>
    <definedName name="CATSYU_2">NA()</definedName>
    <definedName name="CCS">#REF!</definedName>
    <definedName name="CDD">#REF!</definedName>
    <definedName name="CDDD1PHA">#REF!</definedName>
    <definedName name="CDDD3PHA">#REF!</definedName>
    <definedName name="Cdo_8bat">#REF!</definedName>
    <definedName name="Cdo_TK50">#REF!</definedName>
    <definedName name="Cho_2">#REF!</definedName>
    <definedName name="CK">#REF!</definedName>
    <definedName name="CL" localSheetId="0">#REF!</definedName>
    <definedName name="CL">#REF!</definedName>
    <definedName name="CLVC3">0.1</definedName>
    <definedName name="CLVC35">#REF!</definedName>
    <definedName name="CLVCTB">#REF!</definedName>
    <definedName name="CN_RC1">#REF!</definedName>
    <definedName name="CN_RC2">#REF!</definedName>
    <definedName name="CN_Rnha">#REF!</definedName>
    <definedName name="CN_Rs">#REF!</definedName>
    <definedName name="Cneo_8bat">#REF!</definedName>
    <definedName name="Cneo_TK50">#REF!</definedName>
    <definedName name="Co">#REF!</definedName>
    <definedName name="Code" hidden="1">#REF!</definedName>
    <definedName name="Cöï_ly_vaän_chuyeãn">#REF!</definedName>
    <definedName name="CÖÏ_LY_VAÄN_CHUYEÅN">#REF!</definedName>
    <definedName name="COMMON" localSheetId="0">#REF!</definedName>
    <definedName name="COMMON">#REF!</definedName>
    <definedName name="COMMON_2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VL_DTCT">#REF!</definedName>
    <definedName name="CONST_EQ">#REF!</definedName>
    <definedName name="Coù__4">#REF!</definedName>
    <definedName name="COVER">#REF!</definedName>
    <definedName name="CPKDP">#REF!</definedName>
    <definedName name="CPKTW">#REF!</definedName>
    <definedName name="cptkdp">#REF!</definedName>
    <definedName name="CPVC100">#REF!</definedName>
    <definedName name="CPVC35">#REF!</definedName>
    <definedName name="CRD">#REF!</definedName>
    <definedName name="CRITINST">#REF!</definedName>
    <definedName name="CRITPURC">#REF!</definedName>
    <definedName name="CRS">#REF!</definedName>
    <definedName name="CS">#REF!</definedName>
    <definedName name="CS_10" localSheetId="0">#REF!</definedName>
    <definedName name="CS_10">#REF!</definedName>
    <definedName name="CS_100" localSheetId="0">#REF!</definedName>
    <definedName name="CS_100">#REF!</definedName>
    <definedName name="CS_10S" localSheetId="0">#REF!</definedName>
    <definedName name="CS_10S">#REF!</definedName>
    <definedName name="CS_120" localSheetId="0">#REF!</definedName>
    <definedName name="CS_120">#REF!</definedName>
    <definedName name="CS_140" localSheetId="0">#REF!</definedName>
    <definedName name="CS_140">#REF!</definedName>
    <definedName name="CS_160" localSheetId="0">#REF!</definedName>
    <definedName name="CS_160">#REF!</definedName>
    <definedName name="CS_20" localSheetId="0">#REF!</definedName>
    <definedName name="CS_20">#REF!</definedName>
    <definedName name="CS_30" localSheetId="0">#REF!</definedName>
    <definedName name="CS_30">#REF!</definedName>
    <definedName name="CS_40" localSheetId="0">#REF!</definedName>
    <definedName name="CS_40">#REF!</definedName>
    <definedName name="CS_40S" localSheetId="0">#REF!</definedName>
    <definedName name="CS_40S">#REF!</definedName>
    <definedName name="CS_5S" localSheetId="0">#REF!</definedName>
    <definedName name="CS_5S">#REF!</definedName>
    <definedName name="CS_60" localSheetId="0">#REF!</definedName>
    <definedName name="CS_60">#REF!</definedName>
    <definedName name="CS_80" localSheetId="0">#REF!</definedName>
    <definedName name="CS_80">#REF!</definedName>
    <definedName name="CS_80S" localSheetId="0">#REF!</definedName>
    <definedName name="CS_80S">#REF!</definedName>
    <definedName name="CS_STD" localSheetId="0">#REF!</definedName>
    <definedName name="CS_STD">#REF!</definedName>
    <definedName name="CS_XS" localSheetId="0">#REF!</definedName>
    <definedName name="CS_XS">#REF!</definedName>
    <definedName name="CS_XXS" localSheetId="0">#REF!</definedName>
    <definedName name="CS_XXS">#REF!</definedName>
    <definedName name="csd3p">#REF!</definedName>
    <definedName name="csddg1p">#REF!</definedName>
    <definedName name="csddt1p">#REF!</definedName>
    <definedName name="csht3p">#REF!</definedName>
    <definedName name="CT" localSheetId="0">#REF!</definedName>
    <definedName name="CT">#REF!</definedName>
    <definedName name="CT_134">#REF!</definedName>
    <definedName name="CT_168">#REF!</definedName>
    <definedName name="CT_194_2">#REF!</definedName>
    <definedName name="ctdn9697" localSheetId="0">#REF!</definedName>
    <definedName name="ctdn9697">#REF!</definedName>
    <definedName name="ctiep">#REF!</definedName>
    <definedName name="CTK">#REF!</definedName>
    <definedName name="cuoc_vc">#REF!</definedName>
    <definedName name="CURRENCY">#REF!</definedName>
    <definedName name="cx">#REF!</definedName>
    <definedName name="D_7101A_B">#REF!</definedName>
    <definedName name="DATA_DATA2_List">#REF!</definedName>
    <definedName name="data1" hidden="1">#REF!</definedName>
    <definedName name="data2" hidden="1">#REF!</definedName>
    <definedName name="data3" hidden="1">#REF!</definedName>
    <definedName name="_xlnm.Database">#REF!</definedName>
    <definedName name="DD">#REF!</definedName>
    <definedName name="den_bu">#REF!</definedName>
    <definedName name="dg">#REF!</definedName>
    <definedName name="DGCTI592" localSheetId="0">#REF!</definedName>
    <definedName name="DGCTI592">#REF!</definedName>
    <definedName name="dgnc">#REF!</definedName>
    <definedName name="DGTH">#REF!</definedName>
    <definedName name="dgthss3">#REF!</definedName>
    <definedName name="DGTV">#REF!</definedName>
    <definedName name="dgvl">#REF!</definedName>
    <definedName name="Discount" hidden="1">#REF!</definedName>
    <definedName name="display_area_2" hidden="1">#REF!</definedName>
    <definedName name="DLCC">#REF!</definedName>
    <definedName name="DM">#REF!</definedName>
    <definedName name="dobt" localSheetId="0">#REF!</definedName>
    <definedName name="dobt">#REF!</definedName>
    <definedName name="Document_array" localSheetId="0">{"Book1","LuongT6.05.xls"}</definedName>
    <definedName name="Document_array">{"Book1","LuongT6.05.xls"}</definedName>
    <definedName name="Documents_array">#REF!</definedName>
    <definedName name="Dongia">#REF!</definedName>
    <definedName name="DS1p1vc">#REF!</definedName>
    <definedName name="ds1p2nc">#REF!</definedName>
    <definedName name="ds1p2vc">#REF!</definedName>
    <definedName name="ds1p2vl">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3pmnc">#REF!</definedName>
    <definedName name="ds3pmvc">#REF!</definedName>
    <definedName name="ds3pmvl">#REF!</definedName>
    <definedName name="ds3pnc">#REF!</definedName>
    <definedName name="ds3pvl">#REF!</definedName>
    <definedName name="dsh" localSheetId="0" hidden="1">#REF!</definedName>
    <definedName name="dsh" hidden="1">#REF!</definedName>
    <definedName name="DSPK1p1nc">#REF!</definedName>
    <definedName name="DSPK1p1vl">#REF!</definedName>
    <definedName name="DSPK1pnc">#REF!</definedName>
    <definedName name="DSPK1pvl">#REF!</definedName>
    <definedName name="DSUMDATA">#REF!</definedName>
    <definedName name="DU_ODA">#REF!</definedName>
    <definedName name="DUDAUCO">#REF!</definedName>
    <definedName name="DUDAUNO">#REF!</definedName>
    <definedName name="Dulich">#REF!</definedName>
    <definedName name="ee">#REF!</definedName>
    <definedName name="emb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x">#REF!</definedName>
    <definedName name="Excel_BuiltIn_Database">#REF!</definedName>
    <definedName name="Excel_BuiltIn_Database_2">#REF!</definedName>
    <definedName name="Excel_BuiltIn_Print_Area">#REF!</definedName>
    <definedName name="Excel_BuiltIn_Print_Area_2">#REF!</definedName>
    <definedName name="Excel_BuiltIn_Print_Titles">#REF!</definedName>
    <definedName name="Excel_BuiltIn_Recorder">#REF!</definedName>
    <definedName name="f">#REF!</definedName>
    <definedName name="f82E46">#REF!</definedName>
    <definedName name="FACTOR">#REF!</definedName>
    <definedName name="FCode" hidden="1">#REF!</definedName>
    <definedName name="fgf" localSheetId="0" hidden="1">{"'Sheet1'!$L$16"}</definedName>
    <definedName name="fgf" hidden="1">{"'Sheet1'!$L$16"}</definedName>
    <definedName name="fgn" localSheetId="0">{"Book1","LuongT6.05.xls"}</definedName>
    <definedName name="fgn">{"Book1","LuongT6.05.xls"}</definedName>
    <definedName name="g" localSheetId="0" hidden="1">{"'Sheet1'!$L$16"}</definedName>
    <definedName name="gb" localSheetId="0" hidden="1">{"'Sheet1'!$L$16"}</definedName>
    <definedName name="gb" hidden="1">{"'Sheet1'!$L$16"}</definedName>
    <definedName name="geo">#REF!</definedName>
    <definedName name="gff" localSheetId="0" hidden="1">{"'Sheet1'!$L$16"}</definedName>
    <definedName name="gff" hidden="1">{"'Sheet1'!$L$16"}</definedName>
    <definedName name="gfy" localSheetId="0" hidden="1">{"'Sheet1'!$L$16"}</definedName>
    <definedName name="gfy" hidden="1">{"'Sheet1'!$L$16"}</definedName>
    <definedName name="Gia_CT">#REF!</definedName>
    <definedName name="gia_tien">#REF!</definedName>
    <definedName name="gia_tien_BTN">#REF!</definedName>
    <definedName name="Gia_VT">#REF!</definedName>
    <definedName name="GIAVLIEUTN">#REF!</definedName>
    <definedName name="gjklkj" localSheetId="0" hidden="1">{"'Sheet1'!$L$16"}</definedName>
    <definedName name="gjklkj" hidden="1">{"'Sheet1'!$L$16"}</definedName>
    <definedName name="gl3p">#REF!</definedName>
    <definedName name="GTXL">#REF!</definedName>
    <definedName name="h" localSheetId="0" hidden="1">{"'Sheet1'!$L$16"}</definedName>
    <definedName name="h" hidden="1">{"'Sheet1'!$L$16"}</definedName>
    <definedName name="H_THUCHTHH">#REF!</definedName>
    <definedName name="H_THUCTT">#REF!</definedName>
    <definedName name="hdha" localSheetId="0" hidden="1">{"'Sheet1'!$L$16"}</definedName>
    <definedName name="hdha" hidden="1">{"'Sheet1'!$L$16"}</definedName>
    <definedName name="Heä_soá_laép_xaø_H">1.7</definedName>
    <definedName name="heä_soá_sình_laày">#REF!</definedName>
    <definedName name="hg" localSheetId="0" hidden="1">{"'Sheet1'!$L$16"}</definedName>
    <definedName name="hg" hidden="1">{"'Sheet1'!$L$16"}</definedName>
    <definedName name="hgk" localSheetId="0" hidden="1">{"'Sheet1'!$L$16"}</definedName>
    <definedName name="hgk" hidden="1">{"'Sheet1'!$L$16"}</definedName>
    <definedName name="HHTT">#REF!</definedName>
    <definedName name="HiddenRows" hidden="1">#REF!</definedName>
    <definedName name="hien">#REF!</definedName>
    <definedName name="hiep" localSheetId="0" hidden="1">{"'Sheet1'!$L$16"}</definedName>
    <definedName name="hiep" hidden="1">{"'Sheet1'!$L$16"}</definedName>
    <definedName name="Hinh_thuc">#REF!</definedName>
    <definedName name="hj" localSheetId="0" hidden="1">{"'Sheet1'!$L$16"}</definedName>
    <definedName name="hj" hidden="1">{"'Sheet1'!$L$16"}</definedName>
    <definedName name="HOME_MANP" localSheetId="0">#REF!</definedName>
    <definedName name="HOME_MANP">#REF!</definedName>
    <definedName name="HOME_MANP_2">#REF!</definedName>
    <definedName name="HOMEOFFICE_COST" localSheetId="0">#REF!</definedName>
    <definedName name="HOMEOFFICE_COST">#REF!</definedName>
    <definedName name="HOMEOFFICE_COST_2">#REF!</definedName>
    <definedName name="HS" localSheetId="0">#REF!</definedName>
    <definedName name="HS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KK35">#REF!</definedName>
    <definedName name="HSLXH">#REF!</definedName>
    <definedName name="HSLXP">#REF!</definedName>
    <definedName name="HSSL">#REF!</definedName>
    <definedName name="HSVC1">#REF!</definedName>
    <definedName name="HSVC2">#REF!</definedName>
    <definedName name="HSVC3">#REF!</definedName>
    <definedName name="HTHH">#REF!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y" localSheetId="0" hidden="1">{"'Sheet1'!$L$16"}</definedName>
    <definedName name="huy" hidden="1">{"'Sheet1'!$L$16"}</definedName>
    <definedName name="Huyenmoi">#REF!</definedName>
    <definedName name="I">#REF!</definedName>
    <definedName name="I_A" localSheetId="0">#REF!</definedName>
    <definedName name="I_A">#REF!</definedName>
    <definedName name="I_B" localSheetId="0">#REF!</definedName>
    <definedName name="I_B">#REF!</definedName>
    <definedName name="I_c" localSheetId="0">#REF!</definedName>
    <definedName name="I_c">#REF!</definedName>
    <definedName name="IDLAB_COST">#REF!</definedName>
    <definedName name="II_A" localSheetId="0">#REF!</definedName>
    <definedName name="II_A">#REF!</definedName>
    <definedName name="II_B" localSheetId="0">#REF!</definedName>
    <definedName name="II_B">#REF!</definedName>
    <definedName name="II_c" localSheetId="0">#REF!</definedName>
    <definedName name="II_c">#REF!</definedName>
    <definedName name="III_a" localSheetId="0">#REF!</definedName>
    <definedName name="III_a">#REF!</definedName>
    <definedName name="III_B" localSheetId="0">#REF!</definedName>
    <definedName name="III_B">#REF!</definedName>
    <definedName name="III_c" localSheetId="0">#REF!</definedName>
    <definedName name="III_c">#REF!</definedName>
    <definedName name="IND_LAB">#REF!</definedName>
    <definedName name="INDMANP">#REF!</definedName>
    <definedName name="j" localSheetId="0" hidden="1">{"'Sheet1'!$L$16"}</definedName>
    <definedName name="j">#REF!</definedName>
    <definedName name="j356C8">#REF!</definedName>
    <definedName name="jh" localSheetId="0" hidden="1">{"'Sheet1'!$L$16"}</definedName>
    <definedName name="jh" hidden="1">{"'Sheet1'!$L$16"}</definedName>
    <definedName name="jyli" localSheetId="0" hidden="1">{"'Sheet1'!$L$16"}</definedName>
    <definedName name="jyli" hidden="1">{"'Sheet1'!$L$16"}</definedName>
    <definedName name="k" localSheetId="0" hidden="1">{"'Sheet1'!$L$16"}</definedName>
    <definedName name="k">#REF!</definedName>
    <definedName name="kcong">#REF!</definedName>
    <definedName name="KH_Chang">#REF!</definedName>
    <definedName name="Khac">#REF!</definedName>
    <definedName name="Khäúi_læåüng">#REF!</definedName>
    <definedName name="KhuCN">#REF!</definedName>
    <definedName name="Kiem_tra_trung_ten">#REF!</definedName>
    <definedName name="KLTHDN">#REF!</definedName>
    <definedName name="KLVANKHUON">#REF!</definedName>
    <definedName name="kp1ph">#REF!</definedName>
    <definedName name="KSTK">#REF!</definedName>
    <definedName name="KVC" localSheetId="0">#REF!</definedName>
    <definedName name="KVC">#REF!</definedName>
    <definedName name="l" localSheetId="0" hidden="1">{"'Sheet1'!$L$16"}</definedName>
    <definedName name="l" hidden="1">{"'Sheet1'!$L$16"}</definedName>
    <definedName name="L_mong">#REF!</definedName>
    <definedName name="lan" localSheetId="0" hidden="1">{#N/A,#N/A,TRUE,"BT M200 da 10x20"}</definedName>
    <definedName name="lan" hidden="1">{#N/A,#N/A,TRUE,"BT M200 da 10x20"}</definedName>
    <definedName name="Langnghe">#REF!</definedName>
    <definedName name="li" localSheetId="0" hidden="1">{"'Sheet1'!$L$16"}</definedName>
    <definedName name="li" hidden="1">{"'Sheet1'!$L$16"}</definedName>
    <definedName name="lk" hidden="1">#REF!</definedName>
    <definedName name="LK_hathe">#REF!</definedName>
    <definedName name="Lmk">#REF!</definedName>
    <definedName name="Loai_TD">#REF!</definedName>
    <definedName name="lVC" localSheetId="0">#REF!</definedName>
    <definedName name="lVC">#REF!</definedName>
    <definedName name="m" localSheetId="0" hidden="1">{"'Sheet1'!$L$16"}</definedName>
    <definedName name="m">#REF!</definedName>
    <definedName name="M10aavc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8aanc">#REF!</definedName>
    <definedName name="m8aavl">#REF!</definedName>
    <definedName name="Ma3pnc">#REF!</definedName>
    <definedName name="Ma3pvl">#REF!</definedName>
    <definedName name="Maa3pnc">#REF!</definedName>
    <definedName name="Maa3pvl">#REF!</definedName>
    <definedName name="Maïy">#REF!</definedName>
    <definedName name="MAJ_CON_EQP">#REF!</definedName>
    <definedName name="Maùy_bieán_aùp_löïc_110_22_15KV___40MVA">#REF!</definedName>
    <definedName name="MAVANKHUON">#REF!</definedName>
    <definedName name="MAVLTHDN">#REF!</definedName>
    <definedName name="Mba1p">#REF!</definedName>
    <definedName name="Mba3p">#REF!</definedName>
    <definedName name="Mbb3p">#REF!</definedName>
    <definedName name="Mbn1p">#REF!</definedName>
    <definedName name="mc">#REF!</definedName>
    <definedName name="Mcdn3">#REF!</definedName>
    <definedName name="Mckcung">#REF!</definedName>
    <definedName name="MG_A">#REF!</definedName>
    <definedName name="Mhdn3">#REF!</definedName>
    <definedName name="Moùng">#REF!</definedName>
    <definedName name="MSCT">#REF!</definedName>
    <definedName name="MTMAC12">#REF!</definedName>
    <definedName name="mtram">#REF!</definedName>
    <definedName name="n" localSheetId="0" hidden="1">{"'Sheet1'!$L$16"}</definedName>
    <definedName name="n1pig">#REF!</definedName>
    <definedName name="N1pIGvc">#REF!</definedName>
    <definedName name="n1pind">#REF!</definedName>
    <definedName name="N1pINDvc">#REF!</definedName>
    <definedName name="n1ping">#REF!</definedName>
    <definedName name="N1pINGvc">#REF!</definedName>
    <definedName name="n1pint">#REF!</definedName>
    <definedName name="N1pINTvc">#REF!</definedName>
    <definedName name="N1pNLnc">#REF!</definedName>
    <definedName name="N1pNLvc">#REF!</definedName>
    <definedName name="N1pNLvl">#REF!</definedName>
    <definedName name="na" localSheetId="0" hidden="1">{"'Sheet1'!$L$16"}</definedName>
    <definedName name="na" hidden="1">{"'Sheet1'!$L$16"}</definedName>
    <definedName name="nc">#REF!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cap0.7" localSheetId="0">#REF!</definedName>
    <definedName name="NCcap0.7">#REF!</definedName>
    <definedName name="NCcap1" localSheetId="0">#REF!</definedName>
    <definedName name="NCcap1">#REF!</definedName>
    <definedName name="NCCT3p">#REF!</definedName>
    <definedName name="Ncdn3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CT">#REF!</definedName>
    <definedName name="NGNKC">#REF!</definedName>
    <definedName name="NH">#REF!</definedName>
    <definedName name="nhan">#REF!</definedName>
    <definedName name="nhan_2">#REF!</definedName>
    <definedName name="Nhán_cäng">#REF!</definedName>
    <definedName name="Nhdn3">#REF!</definedName>
    <definedName name="Nhdn4">#REF!</definedName>
    <definedName name="nhn">#REF!</definedName>
    <definedName name="NHot">#REF!</definedName>
    <definedName name="nig">#REF!</definedName>
    <definedName name="nig1p">#REF!</definedName>
    <definedName name="nig3p">#REF!</definedName>
    <definedName name="NIGnc">#REF!</definedName>
    <definedName name="nignc1p">#REF!</definedName>
    <definedName name="NIGvc">#REF!</definedName>
    <definedName name="NIGvl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c">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c">#REF!</definedName>
    <definedName name="ninvl3p">#REF!</definedName>
    <definedName name="nl">#REF!</definedName>
    <definedName name="nl1p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n">#REF!</definedName>
    <definedName name="nn1p">#REF!</definedName>
    <definedName name="nn3p">#REF!</definedName>
    <definedName name="nnnc3p">#REF!</definedName>
    <definedName name="nnvl3p">#REF!</definedName>
    <definedName name="No">#REF!</definedName>
    <definedName name="NTK">#REF!</definedName>
    <definedName name="OrderTable" hidden="1">#REF!</definedName>
    <definedName name="PA">#REF!</definedName>
    <definedName name="ph" localSheetId="0" hidden="1">{"'Sheet1'!$L$16"}</definedName>
    <definedName name="ph" hidden="1">{"'Sheet1'!$L$16"}</definedName>
    <definedName name="phg" localSheetId="0" hidden="1">{"'Sheet1'!$L$16"}</definedName>
    <definedName name="phg" hidden="1">{"'Sheet1'!$L$16"}</definedName>
    <definedName name="phu_luc_vua">#REF!</definedName>
    <definedName name="phuog" localSheetId="0" hidden="1">{"'Sheet1'!$L$16"}</definedName>
    <definedName name="phuog" hidden="1">{"'Sheet1'!$L$16"}</definedName>
    <definedName name="phuong" localSheetId="0" hidden="1">{"'Sheet1'!$L$16"}</definedName>
    <definedName name="phuong" hidden="1">{"'Sheet1'!$L$16"}</definedName>
    <definedName name="pnn" localSheetId="0" hidden="1">{"'Sheet1'!$L$16"}</definedName>
    <definedName name="pnn" hidden="1">{"'Sheet1'!$L$16"}</definedName>
    <definedName name="PRICE">#REF!</definedName>
    <definedName name="PRICE1">#REF!</definedName>
    <definedName name="_xlnm.Print_Area" localSheetId="0">'Chi tieu KTXH'!$A$1:$O$175</definedName>
    <definedName name="_xlnm.Print_Area">#REF!</definedName>
    <definedName name="_xlnm.Print_Titles" localSheetId="0">'Chi tieu KTXH'!$3:$4</definedName>
    <definedName name="_xlnm.Print_Titles">#REF!</definedName>
    <definedName name="Print_Titles_MI">#REF!</definedName>
    <definedName name="PRINTA" localSheetId="0">#REF!</definedName>
    <definedName name="PRINTA">#REF!</definedName>
    <definedName name="PRINTA_2">#REF!</definedName>
    <definedName name="PRINTB" localSheetId="0">#REF!</definedName>
    <definedName name="PRINTB">#REF!</definedName>
    <definedName name="PRINTB_2">#REF!</definedName>
    <definedName name="PRINTC" localSheetId="0">#REF!</definedName>
    <definedName name="PRINTC">#REF!</definedName>
    <definedName name="PRINTC_2">#REF!</definedName>
    <definedName name="ProdForm" hidden="1">#REF!</definedName>
    <definedName name="Product" hidden="1">#REF!</definedName>
    <definedName name="PROPOSAL">#REF!</definedName>
    <definedName name="PT_Duong">#REF!</definedName>
    <definedName name="ptdg">#REF!</definedName>
    <definedName name="PTDG_cau">#REF!</definedName>
    <definedName name="pvd">#REF!</definedName>
    <definedName name="q" localSheetId="0">{"Book1","LuongT6.05.xls"}</definedName>
    <definedName name="q">#REF!</definedName>
    <definedName name="QTRON">#REF!</definedName>
    <definedName name="ra11p">#REF!</definedName>
    <definedName name="ra13p">#REF!</definedName>
    <definedName name="rate">14000</definedName>
    <definedName name="RCArea" hidden="1">#REF!</definedName>
    <definedName name="_xlnm.Recorder">#REF!</definedName>
    <definedName name="RECOUT">#N/A</definedName>
    <definedName name="RECOUT_2">NA()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sand">#REF!</definedName>
    <definedName name="SCH">#REF!</definedName>
    <definedName name="sd1p">#REF!</definedName>
    <definedName name="SDMONG">#REF!</definedName>
    <definedName name="sht1p">#REF!</definedName>
    <definedName name="SHTTK">#REF!</definedName>
    <definedName name="SIZE">#REF!</definedName>
    <definedName name="SL_CRD">#REF!</definedName>
    <definedName name="SL_CRS">#REF!</definedName>
    <definedName name="SL_CS">#REF!</definedName>
    <definedName name="SL_DD">#REF!</definedName>
    <definedName name="SNKC">#REF!</definedName>
    <definedName name="soc3p">#REF!</definedName>
    <definedName name="solieu">#REF!</definedName>
    <definedName name="SORT" localSheetId="0">#REF!</definedName>
    <definedName name="SORT">#REF!</definedName>
    <definedName name="SPEC">#REF!</definedName>
    <definedName name="SpecialPrice" hidden="1">#REF!</definedName>
    <definedName name="SPECSUMMARY">#REF!</definedName>
    <definedName name="SPSCO">#REF!</definedName>
    <definedName name="SPSNO">#REF!</definedName>
    <definedName name="st1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BCPC1">#REF!</definedName>
    <definedName name="STBCPC2">#REF!</definedName>
    <definedName name="STBCPT1">#REF!</definedName>
    <definedName name="STBCPT2">#REF!</definedName>
    <definedName name="STTK">#REF!</definedName>
    <definedName name="sub">#REF!</definedName>
    <definedName name="SUMMARY" localSheetId="0">#REF!</definedName>
    <definedName name="SUMMARY">#REF!</definedName>
    <definedName name="SUMMARY_2">#REF!</definedName>
    <definedName name="sur">#REF!</definedName>
    <definedName name="t" localSheetId="0" hidden="1">{"'Sheet1'!$L$16"}</definedName>
    <definedName name="T">#REF!</definedName>
    <definedName name="t101p">#REF!</definedName>
    <definedName name="t103p">#REF!</definedName>
    <definedName name="t10nc1p">#REF!</definedName>
    <definedName name="T10vc">#REF!</definedName>
    <definedName name="t10vl1p">#REF!</definedName>
    <definedName name="t121p">#REF!</definedName>
    <definedName name="t123p">#REF!</definedName>
    <definedName name="T12vc">#REF!</definedName>
    <definedName name="t141p">#REF!</definedName>
    <definedName name="t143p">#REF!</definedName>
    <definedName name="t14nc3p">#REF!</definedName>
    <definedName name="t14vl3p">#REF!</definedName>
    <definedName name="TAM">#REF!</definedName>
    <definedName name="Taptrung">#REF!</definedName>
    <definedName name="TaxTV">10%</definedName>
    <definedName name="TaxXL">5%</definedName>
    <definedName name="TBA">#REF!</definedName>
    <definedName name="TBH">#REF!</definedName>
    <definedName name="tbl_ProdInfo" hidden="1">#REF!</definedName>
    <definedName name="tbtram">#REF!</definedName>
    <definedName name="TBXD">#REF!</definedName>
    <definedName name="TC">#REF!</definedName>
    <definedName name="TC_NHANH1">#REF!</definedName>
    <definedName name="TD12vl">#REF!</definedName>
    <definedName name="td1p">#REF!</definedName>
    <definedName name="TD1p1nc">#REF!</definedName>
    <definedName name="td1p1vc">#REF!</definedName>
    <definedName name="TD1p1vl">#REF!</definedName>
    <definedName name="TD1p2nc">#REF!</definedName>
    <definedName name="TD1p2vc">#REF!</definedName>
    <definedName name="TD1p2vl">#REF!</definedName>
    <definedName name="td3p">#REF!</definedName>
    <definedName name="TDctnc">#REF!</definedName>
    <definedName name="TDctvc">#REF!</definedName>
    <definedName name="TDctvl">#REF!</definedName>
    <definedName name="TDmnc">#REF!</definedName>
    <definedName name="TDmvc">#REF!</definedName>
    <definedName name="TDmvl">#REF!</definedName>
    <definedName name="tdnc1p">#REF!</definedName>
    <definedName name="tdtr2cnc">#REF!</definedName>
    <definedName name="tdtr2cvl">#REF!</definedName>
    <definedName name="tdvl1p">#REF!</definedName>
    <definedName name="th_da_son">#REF!</definedName>
    <definedName name="tham" localSheetId="0" hidden="1">{"'Sheet1'!$L$16"}</definedName>
    <definedName name="tham" hidden="1">{"'Sheet1'!$L$16"}</definedName>
    <definedName name="THGO1pnc">#REF!</definedName>
    <definedName name="thht">#REF!</definedName>
    <definedName name="THI" localSheetId="0">#REF!</definedName>
    <definedName name="THI">#REF!</definedName>
    <definedName name="THI_2">#REF!</definedName>
    <definedName name="thkp3">#REF!</definedName>
    <definedName name="thßngbaovon">#REF!</definedName>
    <definedName name="THT">#REF!</definedName>
    <definedName name="thtt">#REF!</definedName>
    <definedName name="Thuysan_2">#REF!</definedName>
    <definedName name="Tien">#REF!</definedName>
    <definedName name="Tinhoc_2">#REF!</definedName>
    <definedName name="TITAN">#REF!</definedName>
    <definedName name="TK10.7.2008" localSheetId="0" hidden="1">{"'Sheet1'!$L$16"}</definedName>
    <definedName name="TK10.7.2008" hidden="1">{"'Sheet1'!$L$16"}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ONGDUTOAN">#REF!</definedName>
    <definedName name="TPLRP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2">#REF!</definedName>
    <definedName name="TRAM">#REF!</definedName>
    <definedName name="TRAVL">#REF!</definedName>
    <definedName name="TRON">#REF!</definedName>
    <definedName name="Tru">#REF!</definedName>
    <definedName name="Trusoxa_2">#REF!</definedName>
    <definedName name="Truyenhinh_2">#REF!</definedName>
    <definedName name="TT_1P">#REF!</definedName>
    <definedName name="TT_3p">#REF!</definedName>
    <definedName name="ttbt" localSheetId="0">#REF!</definedName>
    <definedName name="ttbt">#REF!</definedName>
    <definedName name="tthi">#REF!</definedName>
    <definedName name="TTHUE">#REF!</definedName>
    <definedName name="ttronmk">#REF!</definedName>
    <definedName name="ttttt" localSheetId="0" hidden="1">{"'Sheet1'!$L$16"}</definedName>
    <definedName name="ttttt" hidden="1">{"'Sheet1'!$L$16"}</definedName>
    <definedName name="TTTTTTTTT" localSheetId="0" hidden="1">{"'Sheet1'!$L$16"}</definedName>
    <definedName name="TTTTTTTTT" hidden="1">{"'Sheet1'!$L$16"}</definedName>
    <definedName name="ttttttttttt" localSheetId="0" hidden="1">{"'Sheet1'!$L$16"}</definedName>
    <definedName name="ttttttttttt" hidden="1">{"'Sheet1'!$L$16"}</definedName>
    <definedName name="tv75nc">#REF!</definedName>
    <definedName name="tv75vl">#REF!</definedName>
    <definedName name="ty_le">#REF!</definedName>
    <definedName name="ty_le_BTN" localSheetId="0">#REF!</definedName>
    <definedName name="ty_le_BTN">#REF!</definedName>
    <definedName name="Ty_le1">#REF!</definedName>
    <definedName name="u" localSheetId="0" hidden="1">{"'Sheet1'!$L$16"}</definedName>
    <definedName name="u" hidden="1">{"'Sheet1'!$L$16"}</definedName>
    <definedName name="ư" localSheetId="0" hidden="1">{"'Sheet1'!$L$16"}</definedName>
    <definedName name="ư" hidden="1">{"'Sheet1'!$L$16"}</definedName>
    <definedName name="v" localSheetId="0" hidden="1">{"'Sheet1'!$L$16"}</definedName>
    <definedName name="v" hidden="1">{"'Sheet1'!$L$16"}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RIINST">#REF!</definedName>
    <definedName name="VARIPURC">#REF!</definedName>
    <definedName name="VatTu">#REF!</definedName>
    <definedName name="Váût_liãûu">#REF!</definedName>
    <definedName name="vbtchongnuocm300">#REF!</definedName>
    <definedName name="vbtm150">#REF!</definedName>
    <definedName name="vbtm300">#REF!</definedName>
    <definedName name="vbtm400">#REF!</definedName>
    <definedName name="vccot" localSheetId="0">#REF!</definedName>
    <definedName name="vccot">#REF!</definedName>
    <definedName name="VCDD1P">#REF!</definedName>
    <definedName name="VCDDCT3p">#REF!</definedName>
    <definedName name="VCDDMBA">#REF!</definedName>
    <definedName name="Vcdn3">#REF!</definedName>
    <definedName name="VCHT">#REF!</definedName>
    <definedName name="Vckcung">#REF!</definedName>
    <definedName name="vctb" localSheetId="0">#REF!</definedName>
    <definedName name="vctb">#REF!</definedName>
    <definedName name="VCTT">#REF!</definedName>
    <definedName name="vd3p">#REF!</definedName>
    <definedName name="Vhdn3">#REF!</definedName>
    <definedName name="vkcauthang">#REF!</definedName>
    <definedName name="vksan">#REF!</definedName>
    <definedName name="vl">#REF!</definedName>
    <definedName name="VL_RC1">#REF!</definedName>
    <definedName name="VL_RC2">#REF!</definedName>
    <definedName name="VL_Rnha">#REF!</definedName>
    <definedName name="VL_RS">#REF!</definedName>
    <definedName name="vl1p">#REF!</definedName>
    <definedName name="vl3p">#REF!</definedName>
    <definedName name="Vlcap0.7" localSheetId="0">#REF!</definedName>
    <definedName name="Vlcap0.7">#REF!</definedName>
    <definedName name="VLcap1" localSheetId="0">#REF!</definedName>
    <definedName name="VLcap1">#REF!</definedName>
    <definedName name="VLCT3p">#REF!</definedName>
    <definedName name="vldn400">#REF!</definedName>
    <definedName name="vldn600">#REF!</definedName>
    <definedName name="VLM">#REF!</definedName>
    <definedName name="vltram">#REF!</definedName>
    <definedName name="voc">#REF!</definedName>
    <definedName name="Vonnuocngoai">#REF!</definedName>
    <definedName name="vr3p">#REF!</definedName>
    <definedName name="vt">#REF!</definedName>
    <definedName name="VungTL">#REF!</definedName>
    <definedName name="Vuonquocgia_2">#REF!</definedName>
    <definedName name="W">#REF!</definedName>
    <definedName name="wrn.Bang._.ke._.nhan._.hang." localSheetId="0" hidden="1">{#N/A,#N/A,FALSE,"Ke khai NH"}</definedName>
    <definedName name="wrn.Bang._.ke._.nhan._.hang." hidden="1">{#N/A,#N/A,FALSE,"Ke khai NH"}</definedName>
    <definedName name="wrn.Che._.do._.duoc._.huong." localSheetId="0" hidden="1">{#N/A,#N/A,FALSE,"BN (2)"}</definedName>
    <definedName name="wrn.Che._.do._.duoc._.huong." hidden="1">{#N/A,#N/A,FALSE,"BN (2)"}</definedName>
    <definedName name="wrn.chi._.tiÆt." localSheetId="0" hidden="1">{#N/A,#N/A,FALSE,"Chi tiÆt"}</definedName>
    <definedName name="wrn.chi._.tiÆt." hidden="1">{#N/A,#N/A,FALSE,"Chi tiÆt"}</definedName>
    <definedName name="wrn.Giáy._.bao._.no." localSheetId="0" hidden="1">{#N/A,#N/A,FALSE,"BN"}</definedName>
    <definedName name="wrn.Giáy._.bao._.no." hidden="1">{#N/A,#N/A,FALSE,"BN"}</definedName>
    <definedName name="wrn.vd." localSheetId="0" hidden="1">{#N/A,#N/A,TRUE,"BT M200 da 10x20"}</definedName>
    <definedName name="wrn.vd." hidden="1">{#N/A,#N/A,TRUE,"BT M200 da 10x20"}</definedName>
    <definedName name="X">#REF!</definedName>
    <definedName name="x1pind">#REF!</definedName>
    <definedName name="X1pINDvc">#REF!</definedName>
    <definedName name="x1ping">#REF!</definedName>
    <definedName name="X1pINGvc">#REF!</definedName>
    <definedName name="x1pint">#REF!</definedName>
    <definedName name="XCCT">0.5</definedName>
    <definedName name="XE">#REF!</definedName>
    <definedName name="xfco">#REF!</definedName>
    <definedName name="xfco3p">#REF!</definedName>
    <definedName name="xfcotnc">#REF!</definedName>
    <definedName name="xfcotvl">#REF!</definedName>
    <definedName name="XFCOvc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c">#REF!</definedName>
    <definedName name="xigvl3p">#REF!</definedName>
    <definedName name="xin">#REF!</definedName>
    <definedName name="xin190">#REF!</definedName>
    <definedName name="xin1903p">#REF!</definedName>
    <definedName name="XIN190vc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c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c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c">#REF!</definedName>
    <definedName name="xitvl3p">#REF!</definedName>
    <definedName name="xmcax">#REF!</definedName>
    <definedName name="xn">#REF!</definedName>
    <definedName name="XSKT_2">#REF!</definedName>
    <definedName name="y">#REF!</definedName>
    <definedName name="Yte_2">#REF!</definedName>
    <definedName name="z">#REF!</definedName>
    <definedName name="Z_BA1EFE67_D117_4A62_A4DF_3768F753705A_.wvu.PrintArea" localSheetId="0" hidden="1">'Chi tieu KTXH'!$A$1:$H$165</definedName>
    <definedName name="Z_BA1EFE67_D117_4A62_A4DF_3768F753705A_.wvu.PrintTitles" localSheetId="0" hidden="1">'Chi tieu KTXH'!$3:$4</definedName>
    <definedName name="Z_BA1EFE67_D117_4A62_A4DF_3768F753705A_.wvu.Rows" localSheetId="0" hidden="1">'Chi tieu KTXH'!#REF!,'Chi tieu KTXH'!$59:$59,'Chi tieu KTXH'!#REF!</definedName>
    <definedName name="zdhdh" localSheetId="0" hidden="1">{"'Sheet1'!$L$16"}</definedName>
    <definedName name="zdhdh" hidden="1">{"'Sheet1'!$L$16"}</definedName>
    <definedName name="ZXD">#REF!</definedName>
    <definedName name="ZYX" localSheetId="0">#REF!</definedName>
    <definedName name="ZYX">#REF!</definedName>
    <definedName name="ZZZ" localSheetId="0">#REF!</definedName>
    <definedName name="ZZZ">#REF!</definedName>
    <definedName name="전">#REF!</definedName>
    <definedName name="주택사업본부">#REF!</definedName>
    <definedName name="철구사업본부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35" i="23" l="1"/>
  <c r="I148" i="23" l="1"/>
  <c r="I43" i="23"/>
  <c r="H43" i="23"/>
  <c r="G43" i="23"/>
  <c r="U31" i="23"/>
  <c r="U32" i="23" s="1"/>
  <c r="D42" i="23"/>
  <c r="D57" i="23"/>
  <c r="F57" i="23"/>
  <c r="D53" i="23"/>
  <c r="P58" i="23"/>
  <c r="Q48" i="23"/>
  <c r="R48" i="23"/>
  <c r="P44" i="23"/>
  <c r="P35" i="23"/>
  <c r="D7" i="23"/>
  <c r="E65" i="23"/>
  <c r="F36" i="23"/>
  <c r="F33" i="23"/>
  <c r="E20" i="23"/>
  <c r="D36" i="23"/>
  <c r="D34" i="23"/>
  <c r="D30" i="23"/>
  <c r="P9" i="23" l="1"/>
  <c r="D45" i="23" l="1"/>
  <c r="F30" i="23"/>
  <c r="F28" i="23"/>
  <c r="F29" i="23" s="1"/>
  <c r="P29" i="23" s="1"/>
  <c r="E25" i="23"/>
  <c r="D23" i="23"/>
  <c r="D22" i="23"/>
  <c r="F23" i="23"/>
  <c r="F21" i="23"/>
  <c r="F8" i="23"/>
  <c r="D8" i="23"/>
  <c r="F9" i="23"/>
  <c r="D9" i="23"/>
  <c r="G30" i="23" l="1"/>
  <c r="E30" i="23"/>
  <c r="H30" i="23" s="1"/>
  <c r="F41" i="23"/>
  <c r="D21" i="23"/>
  <c r="D20" i="23" s="1"/>
  <c r="F20" i="23"/>
  <c r="I88" i="23"/>
  <c r="I90" i="23"/>
  <c r="I91" i="23"/>
  <c r="I93" i="23"/>
  <c r="I95" i="23"/>
  <c r="I96" i="23"/>
  <c r="I98" i="23"/>
  <c r="I99" i="23"/>
  <c r="G88" i="23"/>
  <c r="H88" i="23"/>
  <c r="G90" i="23"/>
  <c r="H90" i="23"/>
  <c r="G91" i="23"/>
  <c r="H91" i="23"/>
  <c r="G93" i="23"/>
  <c r="H93" i="23"/>
  <c r="G95" i="23"/>
  <c r="H95" i="23"/>
  <c r="G96" i="23"/>
  <c r="H96" i="23"/>
  <c r="G98" i="23"/>
  <c r="H98" i="23"/>
  <c r="G99" i="23"/>
  <c r="H99" i="23"/>
  <c r="F94" i="23"/>
  <c r="E94" i="23"/>
  <c r="D94" i="23"/>
  <c r="G94" i="23" s="1"/>
  <c r="H94" i="23" l="1"/>
  <c r="I94" i="23"/>
  <c r="F77" i="23"/>
  <c r="D77" i="23"/>
  <c r="F74" i="23"/>
  <c r="Q7" i="23" s="1"/>
  <c r="P8" i="23" s="1"/>
  <c r="F72" i="23"/>
  <c r="F71" i="23"/>
  <c r="F70" i="23"/>
  <c r="F69" i="23"/>
  <c r="D75" i="23"/>
  <c r="D74" i="23"/>
  <c r="D73" i="23"/>
  <c r="D72" i="23"/>
  <c r="D71" i="23"/>
  <c r="D70" i="23"/>
  <c r="D69" i="23"/>
  <c r="D131" i="23" l="1"/>
  <c r="E131" i="23"/>
  <c r="I87" i="23" l="1"/>
  <c r="H87" i="23"/>
  <c r="G87" i="23"/>
  <c r="F56" i="23" l="1"/>
  <c r="G132" i="23" l="1"/>
  <c r="H132" i="23"/>
  <c r="I132" i="23"/>
  <c r="G133" i="23"/>
  <c r="H133" i="23"/>
  <c r="I133" i="23"/>
  <c r="G134" i="23"/>
  <c r="H134" i="23"/>
  <c r="I134" i="23"/>
  <c r="G135" i="23"/>
  <c r="H135" i="23"/>
  <c r="I135" i="23"/>
  <c r="G136" i="23"/>
  <c r="H136" i="23"/>
  <c r="I136" i="23"/>
  <c r="I125" i="23"/>
  <c r="H125" i="23"/>
  <c r="G125" i="23"/>
  <c r="I115" i="23"/>
  <c r="H115" i="23"/>
  <c r="G115" i="23"/>
  <c r="I112" i="23"/>
  <c r="H112" i="23"/>
  <c r="G112" i="23"/>
  <c r="I111" i="23"/>
  <c r="H111" i="23"/>
  <c r="G111" i="23"/>
  <c r="G108" i="23"/>
  <c r="I105" i="23"/>
  <c r="H105" i="23"/>
  <c r="G105" i="23"/>
  <c r="H77" i="23"/>
  <c r="I77" i="23"/>
  <c r="I78" i="23"/>
  <c r="G79" i="23"/>
  <c r="H79" i="23"/>
  <c r="I79" i="23"/>
  <c r="I80" i="23"/>
  <c r="G81" i="23"/>
  <c r="H81" i="23"/>
  <c r="I81" i="23"/>
  <c r="G82" i="23"/>
  <c r="H82" i="23"/>
  <c r="I82" i="23"/>
  <c r="I83" i="23"/>
  <c r="H60" i="23"/>
  <c r="I60" i="23"/>
  <c r="I61" i="23"/>
  <c r="G62" i="23"/>
  <c r="H62" i="23"/>
  <c r="I62" i="23"/>
  <c r="G63" i="23"/>
  <c r="H63" i="23"/>
  <c r="I63" i="23"/>
  <c r="G64" i="23"/>
  <c r="H64" i="23"/>
  <c r="I64" i="23"/>
  <c r="G66" i="23"/>
  <c r="H66" i="23"/>
  <c r="I66" i="23"/>
  <c r="G67" i="23"/>
  <c r="H67" i="23"/>
  <c r="I67" i="23"/>
  <c r="I68" i="23"/>
  <c r="G46" i="23"/>
  <c r="G49" i="23"/>
  <c r="H49" i="23"/>
  <c r="I49" i="23"/>
  <c r="I51" i="23"/>
  <c r="G52" i="23"/>
  <c r="G53" i="23"/>
  <c r="I55" i="23"/>
  <c r="G56" i="23"/>
  <c r="I58" i="23"/>
  <c r="G59" i="23"/>
  <c r="H59" i="23"/>
  <c r="I59" i="23"/>
  <c r="G35" i="23"/>
  <c r="G36" i="23"/>
  <c r="H36" i="23"/>
  <c r="I36" i="23"/>
  <c r="G37" i="23"/>
  <c r="G44" i="23"/>
  <c r="H44" i="23"/>
  <c r="I44" i="23"/>
  <c r="G45" i="23"/>
  <c r="H45" i="23"/>
  <c r="I45" i="23"/>
  <c r="G22" i="23"/>
  <c r="H22" i="23"/>
  <c r="I22" i="23"/>
  <c r="G24" i="23"/>
  <c r="G27" i="23"/>
  <c r="G31" i="23"/>
  <c r="H31" i="23"/>
  <c r="I31" i="23"/>
  <c r="G32" i="23"/>
  <c r="F131" i="23" l="1"/>
  <c r="I28" i="23" l="1"/>
  <c r="G28" i="23"/>
  <c r="H28" i="23"/>
  <c r="G73" i="23"/>
  <c r="H73" i="23"/>
  <c r="I73" i="23"/>
  <c r="I72" i="23"/>
  <c r="G72" i="23"/>
  <c r="H72" i="23"/>
  <c r="G69" i="23"/>
  <c r="H69" i="23"/>
  <c r="I69" i="23"/>
  <c r="H71" i="23"/>
  <c r="I71" i="23"/>
  <c r="G71" i="23"/>
  <c r="G74" i="23"/>
  <c r="H74" i="23"/>
  <c r="I74" i="23"/>
  <c r="G70" i="23"/>
  <c r="H70" i="23"/>
  <c r="I70" i="23"/>
  <c r="F48" i="23"/>
  <c r="P48" i="23" s="1"/>
  <c r="G50" i="23"/>
  <c r="H50" i="23"/>
  <c r="I50" i="23"/>
  <c r="G54" i="23"/>
  <c r="F47" i="23" l="1"/>
  <c r="H23" i="23" l="1"/>
  <c r="I23" i="23"/>
  <c r="M152" i="23" l="1"/>
  <c r="M151" i="23"/>
  <c r="M148" i="23"/>
  <c r="M115" i="23"/>
  <c r="M63" i="23" l="1"/>
  <c r="M62" i="23"/>
  <c r="M32" i="23"/>
  <c r="L65" i="23" l="1"/>
  <c r="L59" i="23"/>
  <c r="L54" i="23"/>
  <c r="L53" i="23"/>
  <c r="L52" i="23"/>
  <c r="L50" i="23"/>
  <c r="L49" i="23"/>
  <c r="M49" i="23" s="1"/>
  <c r="L48" i="23"/>
  <c r="L44" i="23"/>
  <c r="M44" i="23" s="1"/>
  <c r="L35" i="23"/>
  <c r="M35" i="23" s="1"/>
  <c r="L34" i="23"/>
  <c r="M34" i="23" s="1"/>
  <c r="L33" i="23"/>
  <c r="L27" i="23"/>
  <c r="M27" i="23" s="1"/>
  <c r="L28" i="23"/>
  <c r="M28" i="23" s="1"/>
  <c r="L24" i="23"/>
  <c r="M24" i="23" s="1"/>
  <c r="L37" i="23"/>
  <c r="L31" i="23"/>
  <c r="M31" i="23" s="1"/>
  <c r="L23" i="23"/>
  <c r="L22" i="23"/>
  <c r="M22" i="23" s="1"/>
  <c r="L21" i="23"/>
  <c r="L170" i="23"/>
  <c r="L160" i="23"/>
  <c r="L132" i="23"/>
  <c r="M132" i="23" s="1"/>
  <c r="L133" i="23"/>
  <c r="M133" i="23" s="1"/>
  <c r="L136" i="23"/>
  <c r="M136" i="23" s="1"/>
  <c r="L135" i="23"/>
  <c r="M135" i="23" s="1"/>
  <c r="L134" i="23"/>
  <c r="M134" i="23" s="1"/>
  <c r="L131" i="23"/>
  <c r="L126" i="23"/>
  <c r="L125" i="23"/>
  <c r="M125" i="23" s="1"/>
  <c r="L159" i="23"/>
  <c r="L86" i="23"/>
  <c r="M86" i="23" s="1"/>
  <c r="L20" i="23"/>
  <c r="L16" i="23"/>
  <c r="L15" i="23"/>
  <c r="L14" i="23"/>
  <c r="L9" i="23"/>
  <c r="M9" i="23" s="1"/>
  <c r="L8" i="23"/>
  <c r="L7" i="23"/>
  <c r="L6" i="23"/>
  <c r="K49" i="23" l="1"/>
  <c r="K51" i="23"/>
  <c r="J53" i="23"/>
  <c r="J48" i="23"/>
  <c r="M65" i="23" l="1"/>
  <c r="M23" i="23"/>
  <c r="M21" i="23" l="1"/>
  <c r="M54" i="23"/>
  <c r="K54" i="23"/>
  <c r="M50" i="23"/>
  <c r="K50" i="23"/>
  <c r="M52" i="23"/>
  <c r="K52" i="23"/>
  <c r="M53" i="23"/>
  <c r="K53" i="23"/>
  <c r="I84" i="23"/>
  <c r="I85" i="23"/>
  <c r="D48" i="23" l="1"/>
  <c r="D47" i="23" l="1"/>
  <c r="G47" i="23" s="1"/>
  <c r="G48" i="23"/>
  <c r="M48" i="23"/>
  <c r="K48" i="23"/>
  <c r="K82" i="23"/>
  <c r="E103" i="23" l="1"/>
  <c r="E102" i="23"/>
  <c r="D103" i="23"/>
  <c r="G103" i="23" s="1"/>
  <c r="D102" i="23"/>
  <c r="G102" i="23" s="1"/>
  <c r="E108" i="23"/>
  <c r="D109" i="23"/>
  <c r="F109" i="23" l="1"/>
  <c r="I108" i="23"/>
  <c r="H108" i="23"/>
  <c r="I102" i="23"/>
  <c r="H102" i="23"/>
  <c r="I103" i="23"/>
  <c r="H103" i="23"/>
  <c r="E46" i="23"/>
  <c r="G23" i="23"/>
  <c r="H46" i="23" l="1"/>
  <c r="I46" i="23"/>
  <c r="M33" i="23"/>
  <c r="M131" i="23"/>
  <c r="H131" i="23" l="1"/>
  <c r="I131" i="23"/>
  <c r="E6" i="23" l="1"/>
  <c r="E76" i="23"/>
  <c r="F76" i="23" s="1"/>
  <c r="E75" i="23"/>
  <c r="F75" i="23" s="1"/>
  <c r="E54" i="23"/>
  <c r="S54" i="23" s="1"/>
  <c r="U54" i="23" s="1"/>
  <c r="E53" i="23"/>
  <c r="E52" i="23"/>
  <c r="E57" i="23" s="1"/>
  <c r="E42" i="23"/>
  <c r="E41" i="23"/>
  <c r="E40" i="23"/>
  <c r="G131" i="23"/>
  <c r="G77" i="23"/>
  <c r="G57" i="23"/>
  <c r="G34" i="23"/>
  <c r="G33" i="23"/>
  <c r="G21" i="23"/>
  <c r="I57" i="23" l="1"/>
  <c r="H57" i="23"/>
  <c r="E14" i="23"/>
  <c r="E15" i="23"/>
  <c r="E16" i="23"/>
  <c r="E38" i="23"/>
  <c r="I65" i="23"/>
  <c r="H65" i="23"/>
  <c r="I21" i="23"/>
  <c r="H21" i="23"/>
  <c r="I33" i="23"/>
  <c r="H33" i="23"/>
  <c r="H52" i="23"/>
  <c r="I52" i="23"/>
  <c r="I24" i="23"/>
  <c r="H24" i="23"/>
  <c r="I34" i="23"/>
  <c r="H34" i="23"/>
  <c r="F40" i="23"/>
  <c r="H53" i="23"/>
  <c r="I53" i="23"/>
  <c r="H27" i="23"/>
  <c r="I27" i="23"/>
  <c r="I35" i="23"/>
  <c r="H35" i="23"/>
  <c r="I54" i="23"/>
  <c r="H54" i="23"/>
  <c r="I32" i="23"/>
  <c r="H32" i="23"/>
  <c r="I37" i="23"/>
  <c r="H37" i="23"/>
  <c r="F42" i="23"/>
  <c r="E48" i="23"/>
  <c r="S48" i="23" s="1"/>
  <c r="U48" i="23" s="1"/>
  <c r="E56" i="23"/>
  <c r="G20" i="23"/>
  <c r="D6" i="23"/>
  <c r="M7" i="23" l="1"/>
  <c r="D14" i="23"/>
  <c r="D15" i="23"/>
  <c r="D16" i="23"/>
  <c r="M8" i="23"/>
  <c r="E13" i="23"/>
  <c r="F38" i="23"/>
  <c r="H42" i="23"/>
  <c r="G42" i="23"/>
  <c r="G76" i="23"/>
  <c r="H76" i="23"/>
  <c r="G41" i="23"/>
  <c r="H41" i="23"/>
  <c r="G75" i="23"/>
  <c r="H75" i="23"/>
  <c r="H40" i="23"/>
  <c r="G40" i="23"/>
  <c r="H56" i="23"/>
  <c r="I56" i="23"/>
  <c r="I42" i="23"/>
  <c r="I76" i="23"/>
  <c r="I41" i="23"/>
  <c r="I75" i="23"/>
  <c r="I40" i="23"/>
  <c r="H9" i="23"/>
  <c r="G9" i="23"/>
  <c r="H8" i="23"/>
  <c r="G8" i="23"/>
  <c r="H7" i="23"/>
  <c r="G7" i="23"/>
  <c r="F6" i="23"/>
  <c r="G39" i="23"/>
  <c r="H39" i="23"/>
  <c r="I20" i="23"/>
  <c r="H20" i="23"/>
  <c r="H48" i="23"/>
  <c r="I48" i="23"/>
  <c r="I9" i="23"/>
  <c r="I8" i="23"/>
  <c r="I7" i="23"/>
  <c r="I39" i="23"/>
  <c r="M37" i="23"/>
  <c r="J20" i="23"/>
  <c r="E47" i="23"/>
  <c r="G65" i="23"/>
  <c r="D60" i="23"/>
  <c r="G60" i="23" s="1"/>
  <c r="D38" i="23"/>
  <c r="F14" i="23" l="1"/>
  <c r="F16" i="23"/>
  <c r="F15" i="23"/>
  <c r="M6" i="23"/>
  <c r="D13" i="23"/>
  <c r="H38" i="23"/>
  <c r="G38" i="23"/>
  <c r="I38" i="23"/>
  <c r="H47" i="23"/>
  <c r="I47" i="23"/>
  <c r="H6" i="23"/>
  <c r="G6" i="23"/>
  <c r="I6" i="23"/>
  <c r="M20" i="23"/>
  <c r="F13" i="23" l="1"/>
</calcChain>
</file>

<file path=xl/comments1.xml><?xml version="1.0" encoding="utf-8"?>
<comments xmlns="http://schemas.openxmlformats.org/spreadsheetml/2006/main">
  <authors>
    <author>Windows User</author>
  </authors>
  <commentList>
    <comment ref="F59" authorId="0">
      <text>
        <r>
          <rPr>
            <b/>
            <sz val="9"/>
            <color indexed="81"/>
            <rFont val="Tahoma"/>
            <family val="2"/>
            <charset val="163"/>
          </rPr>
          <t>Windows User:</t>
        </r>
        <r>
          <rPr>
            <sz val="9"/>
            <color indexed="81"/>
            <rFont val="Tahoma"/>
            <family val="2"/>
            <charset val="163"/>
          </rPr>
          <t xml:space="preserve">
không bao gồm 20 ha công ty lâm nghiệp Ia H'Drai trồng tại Ia Tơi</t>
        </r>
      </text>
    </comment>
  </commentList>
</comments>
</file>

<file path=xl/sharedStrings.xml><?xml version="1.0" encoding="utf-8"?>
<sst xmlns="http://schemas.openxmlformats.org/spreadsheetml/2006/main" count="494" uniqueCount="246">
  <si>
    <t>Triệu Kw/h</t>
  </si>
  <si>
    <t xml:space="preserve"> - Ngô</t>
  </si>
  <si>
    <t>Du lịch</t>
  </si>
  <si>
    <t>L/khách</t>
  </si>
  <si>
    <t xml:space="preserve"> + Khách quốc tế</t>
  </si>
  <si>
    <t xml:space="preserve"> + Khách nội địa</t>
  </si>
  <si>
    <t>Dân số</t>
  </si>
  <si>
    <t>Tuổi</t>
  </si>
  <si>
    <t>Giáo dục và Đào tạo</t>
  </si>
  <si>
    <t>Học sinh</t>
  </si>
  <si>
    <t xml:space="preserve">  + Tiểu học</t>
  </si>
  <si>
    <t xml:space="preserve">  + Trung học cơ sở</t>
  </si>
  <si>
    <t xml:space="preserve">  + Trung học phổ thông</t>
  </si>
  <si>
    <t>Giường</t>
  </si>
  <si>
    <t>Bác sỹ</t>
  </si>
  <si>
    <t>Y tế</t>
  </si>
  <si>
    <t>Hộ</t>
  </si>
  <si>
    <t>Tấn</t>
  </si>
  <si>
    <t>Xã</t>
  </si>
  <si>
    <t>Ha</t>
  </si>
  <si>
    <t xml:space="preserve"> - Cà phê</t>
  </si>
  <si>
    <t xml:space="preserve"> - Cao su</t>
  </si>
  <si>
    <t xml:space="preserve"> - Sắn</t>
  </si>
  <si>
    <t>Lâm nghiệp</t>
  </si>
  <si>
    <t xml:space="preserve"> - Đàn trâu</t>
  </si>
  <si>
    <t>Con</t>
  </si>
  <si>
    <t xml:space="preserve"> - Đàn bò</t>
  </si>
  <si>
    <t xml:space="preserve"> - Đàn lợn</t>
  </si>
  <si>
    <t>Nông nghiệp</t>
  </si>
  <si>
    <t>TT</t>
  </si>
  <si>
    <t>I</t>
  </si>
  <si>
    <t>II</t>
  </si>
  <si>
    <t>Tổng vốn đầu tư phát triển trên địa bàn</t>
  </si>
  <si>
    <t>Đơn vị</t>
  </si>
  <si>
    <t>Chỉ tiêu</t>
  </si>
  <si>
    <t>Tỷ đồng</t>
  </si>
  <si>
    <t>%</t>
  </si>
  <si>
    <t>Người</t>
  </si>
  <si>
    <t>Thủy sản</t>
  </si>
  <si>
    <t>Nông, lâm, thủy sản</t>
  </si>
  <si>
    <t>"</t>
  </si>
  <si>
    <t>Công nghiệp, xây dựng</t>
  </si>
  <si>
    <t>Tr.đồng</t>
  </si>
  <si>
    <t>Tổng mức bán lẻ hàng hóa và doanh thu dịch vụ</t>
  </si>
  <si>
    <t>GRDP bình quân đầu người</t>
  </si>
  <si>
    <t>Thuế NK, thuế SP trừ trợ cấp SP</t>
  </si>
  <si>
    <t>-</t>
  </si>
  <si>
    <t>Sản phẩm chăn nuôi chủ yếu</t>
  </si>
  <si>
    <t>Trong đó: Thịt lợn</t>
  </si>
  <si>
    <t>Trồng trọt</t>
  </si>
  <si>
    <t>Lao động và việc làm</t>
  </si>
  <si>
    <t>Hợp tác xã</t>
  </si>
  <si>
    <t>Tổng số lao động trong hợp tác xã</t>
  </si>
  <si>
    <t xml:space="preserve">Tổ hợp tác </t>
  </si>
  <si>
    <t>Tổng số tổ hợp tác</t>
  </si>
  <si>
    <t>Tổ hợp tác</t>
  </si>
  <si>
    <t xml:space="preserve">Tổng số thành viên tổ hợp tác </t>
  </si>
  <si>
    <t>Thành viên</t>
  </si>
  <si>
    <t>Công nghiệp</t>
  </si>
  <si>
    <t>Dân số trung bình</t>
  </si>
  <si>
    <t>Tý lệ rác thải sinh hoạt (ở đô thị và nông thôn) được thu gom và xử lý</t>
  </si>
  <si>
    <t>Số bé trai/100 bé gái</t>
  </si>
  <si>
    <t>Thứ hạng</t>
  </si>
  <si>
    <t>Tỷ lệ cơ sở sản xuất kinh doanh đạt tiêu chuẩn về môi trường</t>
  </si>
  <si>
    <t>VI</t>
  </si>
  <si>
    <t>Tỷ lệ giải quyết tố giác, tin báo về tội phạm, kiến nghị khởi tố</t>
  </si>
  <si>
    <t xml:space="preserve"> - Lúa </t>
  </si>
  <si>
    <t>Trong đó, đàn bò sữa</t>
  </si>
  <si>
    <t>Tuổi thọ trung bình</t>
  </si>
  <si>
    <t>Tỷ số giới tính của trẻ em mới sinh</t>
  </si>
  <si>
    <t xml:space="preserve">Cơ cấu tổng sản phẩm theo nhóm ngành </t>
  </si>
  <si>
    <t>Cây dược liệu</t>
  </si>
  <si>
    <t>Diện tích</t>
  </si>
  <si>
    <t>Sản lượng sản phẩm chủ yếu</t>
  </si>
  <si>
    <t>CHỈ TIÊU KINH TẾ</t>
  </si>
  <si>
    <t>+ Số hợp tác xã giải thể</t>
  </si>
  <si>
    <t>+ Số hợp tác xã thành lập mới</t>
  </si>
  <si>
    <t>CHỈ TIÊU VĂN HÓA-XÃ HỘI</t>
  </si>
  <si>
    <t xml:space="preserve"> + Mầm non</t>
  </si>
  <si>
    <t xml:space="preserve"> + Tiểu học</t>
  </si>
  <si>
    <t xml:space="preserve"> + Trung học Cơ sở</t>
  </si>
  <si>
    <t xml:space="preserve"> + Trung học phổ thông</t>
  </si>
  <si>
    <t>Tỷ lệ xử lý triệt để cơ sở gây ô nhiễm môi trường nghiêm trọng</t>
  </si>
  <si>
    <t>Tỷ lệ hộ dân tộc thiểu số tham gia vào hợp tác xã</t>
  </si>
  <si>
    <t>Giảm nghèo theo chuẩn nghèo tiếp cận đa chiều</t>
  </si>
  <si>
    <t>Sản phẩm tham gia vào chuỗi giá trị các sản phẩm quốc gia</t>
  </si>
  <si>
    <t>Tỷ lệ hộ dân được sử dụng điện</t>
  </si>
  <si>
    <t>Tỷ lệ giao quân</t>
  </si>
  <si>
    <t>Tỷ lệ điều tra, khám phá án</t>
  </si>
  <si>
    <t>Trong đó, án đặc biệt nghiêm trọng</t>
  </si>
  <si>
    <t>Tỷ lệ xã, phường, thị trấn mạnh về phong trào toàn dân bảo vệ an ninh Tổ quốc</t>
  </si>
  <si>
    <t>Tỷ lệ xã, phường, thị trấn, khu dân cư, cơ quan, trường học đạt tiêu chuẩn an toàn về an ninh trật tự</t>
  </si>
  <si>
    <t>Sản phẩm</t>
  </si>
  <si>
    <t>Tỷ lệ hộ dân tộc thiểu số có đất sản xuất</t>
  </si>
  <si>
    <t>Tỷ lệ hộ dân tộc thiểu số có đất ở</t>
  </si>
  <si>
    <t>5.1</t>
  </si>
  <si>
    <t>5.2</t>
  </si>
  <si>
    <t>5.3</t>
  </si>
  <si>
    <t>b.</t>
  </si>
  <si>
    <t>a.</t>
  </si>
  <si>
    <t>5.4</t>
  </si>
  <si>
    <t>5.5</t>
  </si>
  <si>
    <t>Tổng lượt khách</t>
  </si>
  <si>
    <t>Tổng doanh thu</t>
  </si>
  <si>
    <t xml:space="preserve">Tỷ lệ lao động qua đào tạo </t>
  </si>
  <si>
    <t>Số người được giải quyết việc làm (tăng thêm trong năm)</t>
  </si>
  <si>
    <t>Số hộ nghèo</t>
  </si>
  <si>
    <t xml:space="preserve">Tỷ lệ hộ nghèo </t>
  </si>
  <si>
    <t>Số hộ cận nghèo</t>
  </si>
  <si>
    <t>Tỷ lệ hộ cận nghèo</t>
  </si>
  <si>
    <t>Tổng số học sinh đầu năm học</t>
  </si>
  <si>
    <t>Tỷ lệ học sinh đi học đúng độ tuổi</t>
  </si>
  <si>
    <t>Tỷ lệ học sinh tốt nghiệp trung học cơ sở, trung học phổ thông chuyển sang học nghề</t>
  </si>
  <si>
    <t>Tỷ lệ trường đạt chuẩn quốc gia</t>
  </si>
  <si>
    <t>Số giường bệnh/10.000 dân (không tính giường trạm y tế xã)</t>
  </si>
  <si>
    <t>Số bác sỹ/10.000 dân</t>
  </si>
  <si>
    <t>Tỷ lệ xã đạt Bộ tiêu chí  quốc gia về y tế xã (giai đoạn 2011-2020)</t>
  </si>
  <si>
    <t>Tỷ lệ trạm y tế xã, phường, thị trấn có bác sỹ làm việc</t>
  </si>
  <si>
    <t>Tỷ lệ trẻ em &lt; 5 tuổi suy dinh dưỡng thể thấp còi</t>
  </si>
  <si>
    <t>Văn hoá, thể thao, thông tin</t>
  </si>
  <si>
    <t>Tỷ lệ xã, phường, thị trấn có nhà văn hóa</t>
  </si>
  <si>
    <t>Tỷ lệ thôn, làng, tổ dân phố đạt danh hiệu văn hóa</t>
  </si>
  <si>
    <t>III</t>
  </si>
  <si>
    <t>Trong đó vốn đầu tư khu vực tư nhân</t>
  </si>
  <si>
    <t xml:space="preserve">Trong đó, tỷ lệ lao động được đào tạo nghề </t>
  </si>
  <si>
    <t>Các chỉ tiêu về môi trường</t>
  </si>
  <si>
    <t>Tốc độ tăng trưởng GRDP</t>
  </si>
  <si>
    <t>Tỷ lệ khu công nghiệp đang hoạt động có hệ thống xử lý nước thải tập trung đạt tiêu chuẩn môi trường</t>
  </si>
  <si>
    <t xml:space="preserve"> - Cây ăn quả </t>
  </si>
  <si>
    <t xml:space="preserve"> - Cà phê nhân</t>
  </si>
  <si>
    <t xml:space="preserve"> - Cao su mủ tươi</t>
  </si>
  <si>
    <t xml:space="preserve"> - Trồng mới rừng</t>
  </si>
  <si>
    <t xml:space="preserve"> - Thịt hơi các loại</t>
  </si>
  <si>
    <t xml:space="preserve"> - Tỷ lệ độ che phủ rừng (có tính cây cao su)</t>
  </si>
  <si>
    <t xml:space="preserve"> - Khai thác đá, cát, sỏi các loại</t>
  </si>
  <si>
    <t xml:space="preserve"> - Tinh bột sắn</t>
  </si>
  <si>
    <t>Tỷ lệ hộ gia đình ở đô thị sử dụng nước sạch</t>
  </si>
  <si>
    <t>Tỷ lệ hộ gia đình ở khu vực nông thôn sử dụng nước hợp vệ sinh</t>
  </si>
  <si>
    <t>So sánh (%)</t>
  </si>
  <si>
    <t>Trong đó, trồng mới</t>
  </si>
  <si>
    <t>Trong đó số xã đạt chuẩn NTM trong năm</t>
  </si>
  <si>
    <t>Tổng số xã đạt chuẩn nông thôn mới</t>
  </si>
  <si>
    <t>Tỷ lệ bao phủ BHYT</t>
  </si>
  <si>
    <t>CHỈ TIÊU QUỐC PHÒNG, AN NINH</t>
  </si>
  <si>
    <t>Thương mại, dịch vụ</t>
  </si>
  <si>
    <t>Thứ hạng Chỉ hài lòng về sự phục vụ hành chính (SIPAS)</t>
  </si>
  <si>
    <t>Tỷ lệ tăng dân số tự nhiên</t>
  </si>
  <si>
    <t>Tổng số hợp tác xã</t>
  </si>
  <si>
    <t>Tỷ lệ bao phủ BHXH so với lực lượng lao động</t>
  </si>
  <si>
    <t>Tỷ lệ bao phủ BHTN so với lực lượng lao động</t>
  </si>
  <si>
    <t>Năm 2022</t>
  </si>
  <si>
    <t>So với cùng kỳ năm 2021</t>
  </si>
  <si>
    <t>So với Kế hoạch năm 2022</t>
  </si>
  <si>
    <t>Kế hoạch năm 2022</t>
  </si>
  <si>
    <t>Tổng giá trị sản xuất trên địa bàn theo giá hiện hành (giá cơ bản)</t>
  </si>
  <si>
    <t xml:space="preserve"> - Cây dược liệu khác (Nghệ, đinh lăng, sả, sâm cau...)</t>
  </si>
  <si>
    <t>- Đàn dê, hươu</t>
  </si>
  <si>
    <t>- Tổng đàn gia cầm</t>
  </si>
  <si>
    <t>Trong đó:</t>
  </si>
  <si>
    <t>Lồng</t>
  </si>
  <si>
    <t>- Tổng sản lượng thuỷ sản</t>
  </si>
  <si>
    <t xml:space="preserve"> + Sản lượng khai thác tự nhiên</t>
  </si>
  <si>
    <t xml:space="preserve"> + Sản lượng nuôi trồng</t>
  </si>
  <si>
    <t>- Nông cụ cầm tay</t>
  </si>
  <si>
    <t>- Xay sát gạo</t>
  </si>
  <si>
    <t>- Sản xuất đá cây</t>
  </si>
  <si>
    <t>- Tiêu</t>
  </si>
  <si>
    <t>- Điều</t>
  </si>
  <si>
    <t>- Rau, đậu các loại (bí, rau, đậu, lạc, vừng…)</t>
  </si>
  <si>
    <t>- Bời lời</t>
  </si>
  <si>
    <t>Nghìn m3</t>
  </si>
  <si>
    <t>Nghìn sp</t>
  </si>
  <si>
    <t>Chưa</t>
  </si>
  <si>
    <t>Khá</t>
  </si>
  <si>
    <t>110/100</t>
  </si>
  <si>
    <t>41,34</t>
  </si>
  <si>
    <t>7,49</t>
  </si>
  <si>
    <t>Nhà trẻ</t>
  </si>
  <si>
    <t>Mẫu giáo</t>
  </si>
  <si>
    <t>Tiểu học</t>
  </si>
  <si>
    <t>Trung học cơ sở</t>
  </si>
  <si>
    <t>Trung học phổ thông</t>
  </si>
  <si>
    <t>99,89</t>
  </si>
  <si>
    <t>41,2</t>
  </si>
  <si>
    <t>36,11</t>
  </si>
  <si>
    <t>10,9</t>
  </si>
  <si>
    <t>30</t>
  </si>
  <si>
    <t>10</t>
  </si>
  <si>
    <t>+ Lúa đông xuân</t>
  </si>
  <si>
    <t>+ Lúa mùa</t>
  </si>
  <si>
    <t>- Nhà máy chế biến mủ cao su</t>
  </si>
  <si>
    <t>&gt;=75</t>
  </si>
  <si>
    <t>Đánh giá vào cuối năm</t>
  </si>
  <si>
    <t>- Bể nuôi cá trên cạn</t>
  </si>
  <si>
    <t>Đạt</t>
  </si>
  <si>
    <t>Chưa đạt</t>
  </si>
  <si>
    <t>Vượt</t>
  </si>
  <si>
    <t>Không đạt</t>
  </si>
  <si>
    <t>Tổng đàn gia súc</t>
  </si>
  <si>
    <t>Chăn nuôi (đàn gia súc, gia cầm)</t>
  </si>
  <si>
    <t>So với năm 2021</t>
  </si>
  <si>
    <t>So sánh</t>
  </si>
  <si>
    <t>Chỉ tiêu NQ Đảng bộ XVII (năm 2022)</t>
  </si>
  <si>
    <t>13 thôn đạt chuẩn NN mới</t>
  </si>
  <si>
    <t>So sánh kết quả 6 tháng 2022/NQ Đảng bộ 2022 (%)</t>
  </si>
  <si>
    <t>Từ Đại hội đến nay, huyện chỉ có 50 giường</t>
  </si>
  <si>
    <t>9 tháng năm 2021</t>
  </si>
  <si>
    <t>+ Diện tích trồng mới</t>
  </si>
  <si>
    <t>+ Diện tích kinh doanh</t>
  </si>
  <si>
    <t>+ Diện tích khai thác</t>
  </si>
  <si>
    <t xml:space="preserve"> - Sản lượng lương thực có hạt (ngô, thóc)</t>
  </si>
  <si>
    <t>- Cây ăn quả</t>
  </si>
  <si>
    <t>Thu ngân sách địa phương</t>
  </si>
  <si>
    <t>+</t>
  </si>
  <si>
    <t>Tổng thu ngân sách nhà nước trên địa bàn</t>
  </si>
  <si>
    <t>Thu nội địa</t>
  </si>
  <si>
    <t>Thu từ tiền sử dụng đất</t>
  </si>
  <si>
    <t>Thu ngân sách địa phương hưởng theo phân cấp</t>
  </si>
  <si>
    <t xml:space="preserve"> Thu ngân sách địa phương được hưởng 100%</t>
  </si>
  <si>
    <t>Thu ngân sách địa phương được hưởng từ các khoản theo phân chia</t>
  </si>
  <si>
    <t>Chi ngân sách địa phương (Nhiệm vụ chi)</t>
  </si>
  <si>
    <t>Tổng chi cân đối ngân sách địa phương</t>
  </si>
  <si>
    <t>Chi đầu tư</t>
  </si>
  <si>
    <t>Chi thường xuyên (bao gồm chi cải cách tiền lương, tinh giản biên chế)</t>
  </si>
  <si>
    <t>Bội thu/Bội chi ngân sách địa phương</t>
  </si>
  <si>
    <t>Tổng số hộ</t>
  </si>
  <si>
    <t>Số hộ thoát nghèo trong năm</t>
  </si>
  <si>
    <t>PHỤ LỤC
KẾT QUẢ THỰC HIỆN CÁC CHỈ TIÊU 9 THÁNG ĐẦU NĂM 2022 HUYỆN IA H'DRAI</t>
  </si>
  <si>
    <t>Tỷ lệ hộ nghèo giảm ít nhất từ 7 - 9%</t>
  </si>
  <si>
    <t xml:space="preserve"> - Các nhà máy thuỷ điện Sê San 3A, 4, 4A</t>
  </si>
  <si>
    <t xml:space="preserve"> - Các nhà máy điện năng lượng mặt trời và hộ gia đình</t>
  </si>
  <si>
    <t>Chỉ tiêu còn lại 03 tháng cuối năm 2022</t>
  </si>
  <si>
    <t>Ghi chú</t>
  </si>
  <si>
    <t>Số liệu dân số 09 tháng chưa đến thời điểm thống kê (số tạm tính)</t>
  </si>
  <si>
    <t>Số liệu đầu năm 2022</t>
  </si>
  <si>
    <t>&gt;70</t>
  </si>
  <si>
    <t>Gia súc</t>
  </si>
  <si>
    <t>Gia cầm</t>
  </si>
  <si>
    <t>- Nuôi cá bằng lồng</t>
  </si>
  <si>
    <t>- Nuôi cá ao</t>
  </si>
  <si>
    <t>Số hộ, hộ nghèo, cận nghèo, tỷ lệ thoát nghèo chưa đến thời điểm rà soát (Kế hoạch cuối năm 2022)</t>
  </si>
  <si>
    <t>Đàn lợn, gia cầm chủ yếu tập trung chăn nuôi, xuất bán dịp Tết Nguyên đán</t>
  </si>
  <si>
    <t>Mủ khô/năm</t>
  </si>
  <si>
    <t>Mủ nước/năm</t>
  </si>
  <si>
    <r>
      <t xml:space="preserve">Thực hiện 9 tháng năm 2022 
</t>
    </r>
    <r>
      <rPr>
        <i/>
        <sz val="11"/>
        <color rgb="FFFF0000"/>
        <rFont val="Times New Roman"/>
        <family val="1"/>
      </rPr>
      <t>(số liệu đến 20/9)</t>
    </r>
  </si>
  <si>
    <t>Bao gồm thêm 20ha trồng rừng của Công ty TNHHMTV lâm nghiệp Ia H'Drai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</si>
</sst>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5">
    <numFmt numFmtId="5" formatCode="&quot;$&quot;#,##0_);\(&quot;$&quot;#,##0\)"/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64" formatCode="#,##0\ &quot;₫&quot;;[Red]\-#,##0\ &quot;₫&quot;"/>
    <numFmt numFmtId="165" formatCode="_-* #,##0_-;\-* #,##0_-;_-* &quot;-&quot;_-;_-@_-"/>
    <numFmt numFmtId="166" formatCode="_-* #,##0.00_-;\-* #,##0.00_-;_-* &quot;-&quot;??_-;_-@_-"/>
    <numFmt numFmtId="167" formatCode="_-* #,##0\ _₫_-;\-* #,##0\ _₫_-;_-* &quot;-&quot;\ _₫_-;_-@_-"/>
    <numFmt numFmtId="168" formatCode="_-* #,##0.00\ _₫_-;\-* #,##0.00\ _₫_-;_-* &quot;-&quot;??\ _₫_-;_-@_-"/>
    <numFmt numFmtId="169" formatCode="_-* #,##0.00_k_r_._-;\-* #,##0.00_k_r_._-;_-* &quot;-&quot;??_k_r_._-;_-@_-"/>
    <numFmt numFmtId="170" formatCode="_-&quot;$&quot;* #,##0_-;\-&quot;$&quot;* #,##0_-;_-&quot;$&quot;* &quot;-&quot;_-;_-@_-"/>
    <numFmt numFmtId="171" formatCode="_-&quot;$&quot;* #,##0.00_-;\-&quot;$&quot;* #,##0.00_-;_-&quot;$&quot;* &quot;-&quot;??_-;_-@_-"/>
    <numFmt numFmtId="172" formatCode="00.000"/>
    <numFmt numFmtId="173" formatCode="&quot;￥&quot;#,##0;&quot;￥&quot;\-#,##0"/>
    <numFmt numFmtId="174" formatCode="\$#,##0\ ;\(\$#,##0\)"/>
    <numFmt numFmtId="175" formatCode="&quot;\&quot;#,##0;[Red]&quot;\&quot;&quot;\&quot;\-#,##0"/>
    <numFmt numFmtId="176" formatCode="&quot;\&quot;#,##0.00;[Red]&quot;\&quot;&quot;\&quot;&quot;\&quot;&quot;\&quot;&quot;\&quot;&quot;\&quot;\-#,##0.00"/>
    <numFmt numFmtId="177" formatCode="#,##0\ &quot;$&quot;_);[Red]\(#,##0\ &quot;$&quot;\)"/>
    <numFmt numFmtId="178" formatCode="&quot;$&quot;###,0&quot;.&quot;00_);[Red]\(&quot;$&quot;###,0&quot;.&quot;00\)"/>
    <numFmt numFmtId="179" formatCode="&quot;VND&quot;#,##0_);[Red]\(&quot;VND&quot;#,##0\)"/>
    <numFmt numFmtId="180" formatCode="m/d"/>
    <numFmt numFmtId="181" formatCode="&quot;ß&quot;#,##0;\-&quot;&quot;\ß&quot;&quot;#,##0"/>
    <numFmt numFmtId="182" formatCode="\t0.00%"/>
    <numFmt numFmtId="183" formatCode="\t#\ ??/??"/>
    <numFmt numFmtId="184" formatCode="#,##0;\(#,##0\)"/>
    <numFmt numFmtId="185" formatCode="#,###"/>
    <numFmt numFmtId="186" formatCode="?,???.??__;[Red]\-\ ?,???.??__;"/>
    <numFmt numFmtId="187" formatCode="_(* #,##0_);_(* \(#,##0\);_(* &quot;-&quot;??_);_(@_)"/>
    <numFmt numFmtId="188" formatCode="#,##0\ &quot;F&quot;;[Red]\-#,##0\ &quot;F&quot;"/>
    <numFmt numFmtId="189" formatCode="#,##0.00\ &quot;F&quot;;\-#,##0.00\ &quot;F&quot;"/>
    <numFmt numFmtId="190" formatCode="#,##0.00\ &quot;F&quot;;[Red]\-#,##0.00\ &quot;F&quot;"/>
    <numFmt numFmtId="191" formatCode="_-* #,##0\ &quot;F&quot;_-;\-* #,##0\ &quot;F&quot;_-;_-* &quot;-&quot;\ &quot;F&quot;_-;_-@_-"/>
    <numFmt numFmtId="192" formatCode="\$#,##0_);\(\$#,##0\)"/>
    <numFmt numFmtId="193" formatCode="&quot;CHF&quot;\ #,##0;&quot;CHF&quot;\ \-#,##0"/>
    <numFmt numFmtId="194" formatCode="#,##0.00&quot; F&quot;;[Red]\-#,##0.00&quot; F&quot;"/>
    <numFmt numFmtId="195" formatCode="\$#,##0_);[Red]&quot;($&quot;#,##0\)"/>
    <numFmt numFmtId="196" formatCode="\$#,##0_);&quot;($&quot;#,##0\)"/>
    <numFmt numFmtId="197" formatCode="_(* #,##0.0000_);_(* \(#,##0.0000\);_(* \-??_);_(@_)"/>
    <numFmt numFmtId="198" formatCode="_ * #,##0_ ;_ * \-#,##0_ ;_ * \-_ ;_ @_ "/>
    <numFmt numFmtId="199" formatCode="#,##0&quot; F&quot;;[Red]\-#,##0&quot; F&quot;"/>
    <numFmt numFmtId="200" formatCode="_(* #,##0_);_(* \(#,##0\);_(* \-??_);_(@_)"/>
    <numFmt numFmtId="201" formatCode="_-\$* #,##0.00_-;&quot;-$&quot;* #,##0.00_-;_-\$* \-??_-;_-@_-"/>
    <numFmt numFmtId="202" formatCode="_ \\* #,##0_ ;_ \\* \-#,##0_ ;_ \\* \-_ ;_ @_ "/>
    <numFmt numFmtId="203" formatCode="_ \\* #,##0.00_ ;_ \\* \-#,##0.00_ ;_ \\* \-??_ ;_ @_ "/>
    <numFmt numFmtId="204" formatCode="_ * #,##0.00_ ;_ * \-#,##0.00_ ;_ * \-??_ ;_ @_ "/>
    <numFmt numFmtId="205" formatCode="#,##0.0_);\(#,##0.0\)"/>
    <numFmt numFmtId="206" formatCode="0.0%;[Red]\(0.0%\)"/>
    <numFmt numFmtId="207" formatCode="_ * #,##0.00_)\£_ ;_ * \(#,##0.00&quot;)£&quot;_ ;_ * \-??_)\£_ ;_ @_ "/>
    <numFmt numFmtId="208" formatCode="0.0%;\(0.0%\)"/>
    <numFmt numFmtId="209" formatCode="&quot;US$&quot;#,##0.00;&quot;(US$&quot;#,##0.00\)"/>
    <numFmt numFmtId="210" formatCode="_-* #,##0\ _D_M_-;\-* #,##0\ _D_M_-;_-* &quot;- &quot;_D_M_-;_-@_-"/>
    <numFmt numFmtId="211" formatCode="_-* #,##0.00\ _D_M_-;\-* #,##0.00\ _D_M_-;_-* \-??\ _D_M_-;_-@_-"/>
    <numFmt numFmtId="212" formatCode="_-[$€]* #,##0.00_-;\-[$€]* #,##0.00_-;_-[$€]* \-??_-;_-@_-"/>
    <numFmt numFmtId="213" formatCode="#,##0.000_);\(#,##0.000\)"/>
    <numFmt numFmtId="214" formatCode="\\#,##0;[Red]&quot;-\&quot;#,##0"/>
    <numFmt numFmtId="215" formatCode="#,##0&quot; F&quot;;\-#,##0&quot; F&quot;"/>
    <numFmt numFmtId="216" formatCode="_-* #,##0&quot; DM&quot;_-;\-* #,##0&quot; DM&quot;_-;_-* &quot;- DM&quot;_-;_-@_-"/>
    <numFmt numFmtId="217" formatCode="_-* #,##0.00&quot; DM&quot;_-;\-* #,##0.00&quot; DM&quot;_-;_-* \-??&quot; DM&quot;_-;_-@_-"/>
    <numFmt numFmtId="218" formatCode="_(\$* #,##0_);_(\$* \(#,##0\);_(\$* \-_);_(@_)"/>
    <numFmt numFmtId="219" formatCode="_(\$* #,##0.00_);_(\$* \(#,##0.00\);_(\$* \-??_);_(@_)"/>
    <numFmt numFmtId="220" formatCode="_(* #,##0.00_);_(* \(#,##0.00\);_(* \-??_);_(@_)"/>
    <numFmt numFmtId="221" formatCode="&quot;\&quot;#,##0;[Red]\-&quot;\&quot;#,##0"/>
    <numFmt numFmtId="222" formatCode="#,##0.0"/>
    <numFmt numFmtId="223" formatCode="_(* #,##0_);_(* \(#,##0\);_(* \-_);_(@_)"/>
    <numFmt numFmtId="224" formatCode="#,##0;[Red]#,##0"/>
    <numFmt numFmtId="225" formatCode="#,##0.0;[Red]#,##0.0"/>
    <numFmt numFmtId="226" formatCode="_ * #,##0_)\ &quot;$&quot;_ ;_ * \(#,##0\)\ &quot;$&quot;_ ;_ * &quot;-&quot;_)\ &quot;$&quot;_ ;_ @_ "/>
    <numFmt numFmtId="227" formatCode="\\#,##0.00;[Red]&quot;\\\\\\-&quot;#,##0.00"/>
    <numFmt numFmtId="228" formatCode="\\#,##0;[Red]&quot;\\-&quot;#,##0"/>
    <numFmt numFmtId="229" formatCode="_-* #,##0.00\ _V_N_D_-;\-* #,##0.00\ _V_N_D_-;_-* &quot;-&quot;??\ _V_N_D_-;_-@_-"/>
    <numFmt numFmtId="230" formatCode="&quot;CHF &quot;#,##0;&quot;CHF -&quot;#,##0"/>
    <numFmt numFmtId="231" formatCode="_ * #,##0_)&quot; $&quot;_ ;_ * \(#,##0&quot;) $&quot;_ ;_ * \-_)&quot; $&quot;_ ;_ @_ "/>
    <numFmt numFmtId="232" formatCode="_-* #,##0&quot; F&quot;_-;\-* #,##0&quot; F&quot;_-;_-* &quot;- F&quot;_-;_-@_-"/>
    <numFmt numFmtId="233" formatCode="#,##0.00&quot; F&quot;;\-#,##0.00&quot; F&quot;"/>
    <numFmt numFmtId="234" formatCode="_-* #,##0_k_r_._-;\-* #,##0_k_r_._-;_-* &quot;-&quot;??_k_r_._-;_-@_-"/>
  </numFmts>
  <fonts count="133">
    <font>
      <sz val="13"/>
      <name val=".VnTime"/>
    </font>
    <font>
      <sz val="11"/>
      <name val="VNI-Times"/>
    </font>
    <font>
      <sz val="10"/>
      <name val="Arial"/>
      <family val="2"/>
    </font>
    <font>
      <sz val="14"/>
      <name val="??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¹UAAA¼"/>
      <family val="3"/>
      <charset val="129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MS Sans Serif"/>
      <family val="2"/>
    </font>
    <font>
      <sz val="13"/>
      <name val=".VnTime"/>
      <family val="2"/>
    </font>
    <font>
      <sz val="10"/>
      <name val="Times New Roman"/>
      <family val="1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color indexed="12"/>
      <name val="Helv"/>
    </font>
    <font>
      <sz val="11"/>
      <color indexed="52"/>
      <name val="Calibri"/>
      <family val="2"/>
    </font>
    <font>
      <sz val="10"/>
      <name val="MS Sans Serif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VNtimes new roman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0"/>
      <name val=".VnTime"/>
      <family val="2"/>
    </font>
    <font>
      <sz val="11"/>
      <color indexed="10"/>
      <name val="Calibri"/>
      <family val="2"/>
    </font>
    <font>
      <sz val="10"/>
      <name val=" "/>
      <family val="1"/>
      <charset val="136"/>
    </font>
    <font>
      <sz val="12"/>
      <name val="Times New Roman"/>
      <family val="1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0"/>
      <name val="굴림체"/>
      <family val="3"/>
    </font>
    <font>
      <sz val="9"/>
      <name val="Arial"/>
      <family val="2"/>
    </font>
    <font>
      <sz val="12"/>
      <name val="Courier"/>
      <family val="3"/>
    </font>
    <font>
      <sz val="12"/>
      <name val="Arial Narrow"/>
      <family val="2"/>
    </font>
    <font>
      <sz val="12"/>
      <name val="VNtimes new roman"/>
      <family val="2"/>
    </font>
    <font>
      <sz val="10"/>
      <name val="?? ??"/>
      <family val="1"/>
      <charset val="136"/>
    </font>
    <font>
      <b/>
      <sz val="10"/>
      <name val=".VnTimeH"/>
      <family val="2"/>
    </font>
    <font>
      <b/>
      <u/>
      <sz val="14"/>
      <color indexed="8"/>
      <name val=".VnBook-AntiquaH"/>
      <family val="2"/>
    </font>
    <font>
      <b/>
      <sz val="12"/>
      <name val=".VnTime"/>
      <family val="2"/>
    </font>
    <font>
      <sz val="12"/>
      <name val=".VnTime"/>
      <family val="2"/>
    </font>
    <font>
      <sz val="10"/>
      <name val="VnTimes"/>
    </font>
    <font>
      <i/>
      <sz val="12"/>
      <color indexed="8"/>
      <name val=".VnBook-AntiquaH"/>
      <family val="2"/>
    </font>
    <font>
      <sz val="11"/>
      <color indexed="8"/>
      <name val="UVnTime"/>
      <family val="2"/>
    </font>
    <font>
      <sz val="12"/>
      <color indexed="8"/>
      <name val="Times New Roman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27"/>
      <name val="UVnTime"/>
      <family val="2"/>
    </font>
    <font>
      <sz val="11"/>
      <color indexed="20"/>
      <name val="UVnTime"/>
      <family val="2"/>
    </font>
    <font>
      <sz val="14"/>
      <name val=".VnTime"/>
      <family val="2"/>
    </font>
    <font>
      <sz val="12"/>
      <name val="µ¸¿òÃ¼"/>
      <family val="3"/>
      <charset val="129"/>
    </font>
    <font>
      <b/>
      <sz val="11"/>
      <color indexed="52"/>
      <name val="UVnTime"/>
      <family val="2"/>
    </font>
    <font>
      <b/>
      <sz val="10"/>
      <name val="Helv"/>
    </font>
    <font>
      <b/>
      <sz val="11"/>
      <color indexed="27"/>
      <name val="UVnTime"/>
      <family val="2"/>
    </font>
    <font>
      <sz val="10"/>
      <name val="VNI-Aptima"/>
    </font>
    <font>
      <b/>
      <sz val="10"/>
      <name val="MS Sans Serif"/>
      <family val="2"/>
    </font>
    <font>
      <sz val="13"/>
      <name val="Times New Roman"/>
      <family val="1"/>
      <charset val="163"/>
    </font>
    <font>
      <sz val="10"/>
      <name val="Arial"/>
      <family val="2"/>
      <charset val="163"/>
    </font>
    <font>
      <sz val="10"/>
      <name val="Times New Roman"/>
      <family val="1"/>
    </font>
    <font>
      <sz val="10"/>
      <color indexed="8"/>
      <name val="Arial"/>
      <family val="2"/>
    </font>
    <font>
      <i/>
      <sz val="11"/>
      <color indexed="23"/>
      <name val="UVnTime"/>
      <family val="2"/>
    </font>
    <font>
      <sz val="11"/>
      <color indexed="17"/>
      <name val="UVnTime"/>
      <family val="2"/>
    </font>
    <font>
      <sz val="14"/>
      <color indexed="12"/>
      <name val=".VnArialH"/>
      <family val="2"/>
    </font>
    <font>
      <b/>
      <sz val="11"/>
      <color indexed="62"/>
      <name val="UVnTime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1"/>
      <color indexed="62"/>
      <name val="UVnTime"/>
      <family val="2"/>
    </font>
    <font>
      <sz val="10"/>
      <name val="MS Sans Serif"/>
      <family val="2"/>
    </font>
    <font>
      <sz val="11"/>
      <color indexed="52"/>
      <name val="UVnTime"/>
      <family val="2"/>
    </font>
    <font>
      <b/>
      <sz val="11"/>
      <name val="Helv"/>
    </font>
    <font>
      <sz val="10"/>
      <name val=".VnAvant"/>
      <family val="2"/>
    </font>
    <font>
      <sz val="11"/>
      <color indexed="60"/>
      <name val="UVnTime"/>
      <family val="2"/>
    </font>
    <font>
      <sz val="12"/>
      <name val="바탕체"/>
      <family val="1"/>
      <charset val="129"/>
    </font>
    <font>
      <sz val="14"/>
      <name val="Times New Roman"/>
      <family val="1"/>
      <charset val="163"/>
    </font>
    <font>
      <sz val="10"/>
      <name val=".VnArial"/>
      <family val="2"/>
    </font>
    <font>
      <sz val="11"/>
      <color indexed="8"/>
      <name val="Calibri"/>
      <family val="2"/>
      <charset val="163"/>
    </font>
    <font>
      <sz val="11"/>
      <color indexed="8"/>
      <name val="Arial"/>
      <family val="2"/>
    </font>
    <font>
      <b/>
      <sz val="11"/>
      <name val="Arial"/>
      <family val="2"/>
    </font>
    <font>
      <b/>
      <sz val="11"/>
      <color indexed="63"/>
      <name val="UVnTime"/>
      <family val="2"/>
    </font>
    <font>
      <sz val="12"/>
      <color indexed="8"/>
      <name val="Times New Roman"/>
      <family val="1"/>
    </font>
    <font>
      <sz val="13"/>
      <name val=".VnTime"/>
      <family val="2"/>
    </font>
    <font>
      <sz val="8"/>
      <name val=".VnHelvetIns"/>
      <family val="2"/>
    </font>
    <font>
      <sz val="12"/>
      <color indexed="8"/>
      <name val=".VnTime"/>
      <family val="2"/>
    </font>
    <font>
      <sz val="12"/>
      <name val="VnTime"/>
    </font>
    <font>
      <b/>
      <sz val="13"/>
      <color indexed="8"/>
      <name val=".VnTimeH"/>
      <family val="2"/>
    </font>
    <font>
      <b/>
      <sz val="18"/>
      <color indexed="62"/>
      <name val="Cambria"/>
      <family val="2"/>
    </font>
    <font>
      <sz val="10"/>
      <name val="VNtimes new roman"/>
      <family val="2"/>
    </font>
    <font>
      <b/>
      <sz val="8"/>
      <name val="VN Helvetica"/>
    </font>
    <font>
      <b/>
      <sz val="10"/>
      <name val="VN AvantGBook"/>
    </font>
    <font>
      <b/>
      <sz val="16"/>
      <name val=".VnTime"/>
      <family val="2"/>
    </font>
    <font>
      <sz val="9"/>
      <name val=".VnTime"/>
      <family val="2"/>
    </font>
    <font>
      <sz val="11"/>
      <color indexed="10"/>
      <name val="UVnTime"/>
      <family val="2"/>
    </font>
    <font>
      <sz val="14"/>
      <name val=".VnArial"/>
      <family val="2"/>
    </font>
    <font>
      <sz val="16"/>
      <name val="AngsanaUPC"/>
      <family val="3"/>
    </font>
    <font>
      <sz val="10"/>
      <name val=".VnArial"/>
      <family val="1"/>
    </font>
    <font>
      <sz val="14"/>
      <name val=".VnTimeH"/>
      <family val="2"/>
    </font>
    <font>
      <i/>
      <sz val="10"/>
      <name val=".VnTime"/>
      <family val="2"/>
    </font>
    <font>
      <b/>
      <sz val="10"/>
      <name val=".VnArial"/>
      <family val="2"/>
    </font>
    <font>
      <b/>
      <sz val="11"/>
      <name val=".VnTimeH"/>
      <family val="2"/>
    </font>
    <font>
      <sz val="12"/>
      <name val="Times New Roman"/>
      <family val="1"/>
    </font>
    <font>
      <sz val="10"/>
      <color indexed="8"/>
      <name val="Arial Narrow"/>
      <family val="2"/>
    </font>
    <font>
      <sz val="9"/>
      <name val="Arial MT"/>
    </font>
    <font>
      <sz val="11"/>
      <color indexed="8"/>
      <name val="Arial Narrow"/>
      <family val="2"/>
    </font>
    <font>
      <sz val="13"/>
      <name val="Times New Roman"/>
      <family val="1"/>
    </font>
    <font>
      <sz val="14"/>
      <name val="Times New Roman"/>
      <family val="1"/>
    </font>
    <font>
      <b/>
      <sz val="10"/>
      <name val="Arial"/>
      <family val="2"/>
    </font>
    <font>
      <sz val="12"/>
      <color theme="1"/>
      <name val="Times New Roman"/>
      <family val="2"/>
    </font>
    <font>
      <sz val="14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0070C0"/>
      <name val="Times New Roman"/>
      <family val="1"/>
    </font>
    <font>
      <b/>
      <sz val="11"/>
      <color rgb="FF0070C0"/>
      <name val="Times New Roman"/>
      <family val="1"/>
    </font>
    <font>
      <b/>
      <sz val="9"/>
      <color indexed="81"/>
      <name val="Tahoma"/>
      <family val="2"/>
      <charset val="163"/>
    </font>
    <font>
      <sz val="9"/>
      <color indexed="81"/>
      <name val="Tahoma"/>
      <family val="2"/>
      <charset val="163"/>
    </font>
    <font>
      <i/>
      <sz val="11"/>
      <color rgb="FF0070C0"/>
      <name val="Times New Roman"/>
      <family val="1"/>
    </font>
    <font>
      <b/>
      <i/>
      <sz val="11"/>
      <color rgb="FF0070C0"/>
      <name val="Times New Roman"/>
      <family val="1"/>
    </font>
    <font>
      <i/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sz val="11"/>
      <color rgb="FF0070C0"/>
      <name val="Cambria"/>
      <family val="1"/>
      <scheme val="major"/>
    </font>
    <font>
      <b/>
      <sz val="11"/>
      <color rgb="FF0070C0"/>
      <name val="Cambria"/>
      <family val="1"/>
      <scheme val="major"/>
    </font>
    <font>
      <sz val="11"/>
      <color rgb="FFFF0000"/>
      <name val="Cambria"/>
      <family val="1"/>
      <scheme val="major"/>
    </font>
    <font>
      <i/>
      <sz val="11"/>
      <color rgb="FF0070C0"/>
      <name val="Cambria"/>
      <family val="1"/>
      <scheme val="major"/>
    </font>
    <font>
      <b/>
      <sz val="11"/>
      <color rgb="FFFF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0"/>
        <bgColor indexed="49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15"/>
        <bgColor indexed="35"/>
      </patternFill>
    </fill>
    <fill>
      <patternFill patternType="solid">
        <fgColor indexed="41"/>
        <bgColor indexed="27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481">
    <xf numFmtId="0" fontId="0" fillId="0" borderId="0"/>
    <xf numFmtId="0" fontId="1" fillId="0" borderId="0"/>
    <xf numFmtId="200" fontId="42" fillId="0" borderId="0" applyBorder="0"/>
    <xf numFmtId="187" fontId="43" fillId="0" borderId="1" applyFont="0" applyBorder="0"/>
    <xf numFmtId="200" fontId="4" fillId="0" borderId="0" applyBorder="0"/>
    <xf numFmtId="200" fontId="42" fillId="0" borderId="0" applyBorder="0"/>
    <xf numFmtId="176" fontId="2" fillId="0" borderId="0" applyFont="0" applyFill="0" applyBorder="0" applyAlignment="0" applyProtection="0"/>
    <xf numFmtId="0" fontId="44" fillId="0" borderId="0" applyFont="0" applyFill="0" applyBorder="0" applyAlignment="0" applyProtection="0"/>
    <xf numFmtId="175" fontId="2" fillId="0" borderId="0" applyFont="0" applyFill="0" applyBorder="0" applyAlignment="0" applyProtection="0"/>
    <xf numFmtId="228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227" fontId="42" fillId="0" borderId="0" applyFill="0" applyBorder="0" applyAlignment="0" applyProtection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6" fontId="41" fillId="0" borderId="0" applyFont="0" applyFill="0" applyBorder="0" applyAlignment="0" applyProtection="0"/>
    <xf numFmtId="0" fontId="34" fillId="0" borderId="0">
      <alignment vertical="center"/>
    </xf>
    <xf numFmtId="0" fontId="2" fillId="0" borderId="0"/>
    <xf numFmtId="0" fontId="45" fillId="0" borderId="2" applyFont="0" applyAlignment="0">
      <alignment horizontal="left"/>
    </xf>
    <xf numFmtId="0" fontId="42" fillId="0" borderId="3" applyAlignment="0"/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6" fillId="2" borderId="0"/>
    <xf numFmtId="0" fontId="42" fillId="0" borderId="3" applyAlignment="0"/>
    <xf numFmtId="0" fontId="42" fillId="0" borderId="3" applyAlignment="0"/>
    <xf numFmtId="0" fontId="42" fillId="0" borderId="3" applyAlignment="0"/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" fillId="0" borderId="3" applyAlignment="0"/>
    <xf numFmtId="0" fontId="4" fillId="0" borderId="3" applyAlignment="0"/>
    <xf numFmtId="0" fontId="42" fillId="0" borderId="3" applyAlignment="0"/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" fillId="0" borderId="3" applyAlignment="0"/>
    <xf numFmtId="0" fontId="42" fillId="0" borderId="3" applyAlignment="0"/>
    <xf numFmtId="0" fontId="42" fillId="0" borderId="3" applyAlignment="0"/>
    <xf numFmtId="0" fontId="42" fillId="0" borderId="3" applyAlignment="0"/>
    <xf numFmtId="0" fontId="46" fillId="2" borderId="0"/>
    <xf numFmtId="0" fontId="46" fillId="3" borderId="0"/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2" fillId="0" borderId="3" applyAlignment="0"/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2" fillId="0" borderId="3" applyAlignment="0"/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2" fillId="0" borderId="3" applyAlignment="0"/>
    <xf numFmtId="0" fontId="45" fillId="0" borderId="2" applyFont="0" applyAlignment="0">
      <alignment horizontal="left"/>
    </xf>
    <xf numFmtId="0" fontId="42" fillId="0" borderId="3" applyAlignment="0"/>
    <xf numFmtId="0" fontId="4" fillId="0" borderId="3" applyAlignment="0"/>
    <xf numFmtId="0" fontId="42" fillId="0" borderId="3" applyAlignment="0"/>
    <xf numFmtId="0" fontId="42" fillId="0" borderId="3" applyAlignment="0"/>
    <xf numFmtId="0" fontId="42" fillId="0" borderId="3" applyAlignment="0"/>
    <xf numFmtId="0" fontId="4" fillId="0" borderId="3" applyAlignment="0"/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2" fillId="0" borderId="3" applyAlignment="0"/>
    <xf numFmtId="0" fontId="42" fillId="0" borderId="3" applyAlignment="0"/>
    <xf numFmtId="0" fontId="42" fillId="0" borderId="3" applyAlignment="0"/>
    <xf numFmtId="0" fontId="42" fillId="0" borderId="3" applyAlignment="0"/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2" fillId="0" borderId="3" applyAlignment="0"/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2" fillId="0" borderId="3" applyAlignment="0"/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2" fillId="0" borderId="3" applyAlignment="0"/>
    <xf numFmtId="0" fontId="42" fillId="0" borderId="3" applyAlignment="0"/>
    <xf numFmtId="0" fontId="4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" fillId="0" borderId="3" applyAlignment="0"/>
    <xf numFmtId="0" fontId="42" fillId="0" borderId="3" applyAlignment="0"/>
    <xf numFmtId="0" fontId="42" fillId="0" borderId="3" applyAlignment="0"/>
    <xf numFmtId="0" fontId="42" fillId="0" borderId="3" applyAlignment="0"/>
    <xf numFmtId="0" fontId="42" fillId="0" borderId="3" applyAlignment="0"/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42" fillId="0" borderId="3" applyAlignment="0"/>
    <xf numFmtId="0" fontId="45" fillId="0" borderId="2" applyFont="0" applyAlignment="0">
      <alignment horizontal="left"/>
    </xf>
    <xf numFmtId="0" fontId="46" fillId="3" borderId="0"/>
    <xf numFmtId="0" fontId="45" fillId="0" borderId="2" applyFont="0" applyAlignment="0">
      <alignment horizontal="left"/>
    </xf>
    <xf numFmtId="0" fontId="42" fillId="0" borderId="3" applyAlignment="0"/>
    <xf numFmtId="0" fontId="42" fillId="0" borderId="3" applyAlignment="0"/>
    <xf numFmtId="0" fontId="46" fillId="2" borderId="0"/>
    <xf numFmtId="0" fontId="47" fillId="0" borderId="4" applyFont="0" applyFill="0" applyAlignment="0"/>
    <xf numFmtId="0" fontId="42" fillId="0" borderId="5" applyFill="0" applyAlignment="0"/>
    <xf numFmtId="0" fontId="42" fillId="0" borderId="3" applyAlignment="0"/>
    <xf numFmtId="0" fontId="47" fillId="0" borderId="4" applyFont="0" applyFill="0" applyAlignment="0"/>
    <xf numFmtId="0" fontId="47" fillId="0" borderId="4" applyFont="0" applyFill="0" applyAlignment="0"/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" fillId="0" borderId="3" applyAlignment="0"/>
    <xf numFmtId="0" fontId="42" fillId="0" borderId="3" applyAlignment="0"/>
    <xf numFmtId="0" fontId="4" fillId="0" borderId="3" applyAlignment="0"/>
    <xf numFmtId="0" fontId="42" fillId="0" borderId="5" applyFill="0" applyAlignment="0"/>
    <xf numFmtId="0" fontId="47" fillId="0" borderId="4" applyFont="0" applyFill="0" applyAlignment="0"/>
    <xf numFmtId="0" fontId="47" fillId="0" borderId="4" applyFont="0" applyFill="0" applyAlignment="0"/>
    <xf numFmtId="0" fontId="47" fillId="0" borderId="4" applyFont="0" applyFill="0" applyAlignment="0"/>
    <xf numFmtId="0" fontId="47" fillId="0" borderId="4" applyFont="0" applyFill="0" applyAlignment="0"/>
    <xf numFmtId="0" fontId="47" fillId="0" borderId="4" applyFont="0" applyFill="0" applyAlignment="0"/>
    <xf numFmtId="0" fontId="47" fillId="0" borderId="4" applyFont="0" applyFill="0" applyAlignment="0"/>
    <xf numFmtId="0" fontId="42" fillId="0" borderId="5" applyFill="0" applyAlignment="0"/>
    <xf numFmtId="0" fontId="42" fillId="0" borderId="5" applyFill="0" applyAlignment="0"/>
    <xf numFmtId="0" fontId="46" fillId="2" borderId="0"/>
    <xf numFmtId="0" fontId="46" fillId="3" borderId="0"/>
    <xf numFmtId="0" fontId="42" fillId="0" borderId="5" applyFill="0" applyAlignment="0"/>
    <xf numFmtId="0" fontId="4" fillId="0" borderId="5" applyFill="0" applyAlignment="0"/>
    <xf numFmtId="0" fontId="47" fillId="0" borderId="4" applyFont="0" applyFill="0" applyAlignment="0"/>
    <xf numFmtId="0" fontId="47" fillId="0" borderId="4" applyFont="0" applyFill="0" applyAlignment="0"/>
    <xf numFmtId="0" fontId="4" fillId="0" borderId="5" applyFill="0" applyAlignment="0"/>
    <xf numFmtId="0" fontId="42" fillId="0" borderId="5" applyFill="0" applyAlignment="0"/>
    <xf numFmtId="0" fontId="2" fillId="0" borderId="5" applyFill="0" applyAlignment="0"/>
    <xf numFmtId="0" fontId="2" fillId="0" borderId="5" applyFill="0" applyAlignment="0"/>
    <xf numFmtId="0" fontId="2" fillId="0" borderId="5" applyFill="0" applyAlignment="0"/>
    <xf numFmtId="0" fontId="2" fillId="0" borderId="5" applyFill="0" applyAlignment="0"/>
    <xf numFmtId="0" fontId="2" fillId="0" borderId="5" applyFill="0" applyAlignment="0"/>
    <xf numFmtId="0" fontId="2" fillId="0" borderId="5" applyFill="0" applyAlignment="0"/>
    <xf numFmtId="0" fontId="2" fillId="0" borderId="5" applyFill="0" applyAlignment="0"/>
    <xf numFmtId="0" fontId="2" fillId="0" borderId="5" applyFill="0" applyAlignment="0"/>
    <xf numFmtId="0" fontId="2" fillId="0" borderId="5" applyFill="0" applyAlignment="0"/>
    <xf numFmtId="0" fontId="2" fillId="0" borderId="5" applyFill="0" applyAlignment="0"/>
    <xf numFmtId="0" fontId="47" fillId="0" borderId="4" applyFont="0" applyFill="0" applyAlignment="0"/>
    <xf numFmtId="0" fontId="47" fillId="0" borderId="4" applyFont="0" applyFill="0" applyAlignment="0"/>
    <xf numFmtId="0" fontId="47" fillId="0" borderId="4" applyFont="0" applyFill="0" applyAlignment="0"/>
    <xf numFmtId="0" fontId="47" fillId="0" borderId="4" applyFont="0" applyFill="0" applyAlignment="0"/>
    <xf numFmtId="0" fontId="47" fillId="0" borderId="4" applyFont="0" applyFill="0" applyAlignment="0"/>
    <xf numFmtId="0" fontId="4" fillId="0" borderId="5" applyFill="0" applyAlignment="0"/>
    <xf numFmtId="0" fontId="42" fillId="0" borderId="5" applyFill="0" applyAlignment="0"/>
    <xf numFmtId="0" fontId="42" fillId="0" borderId="5" applyFill="0" applyAlignment="0"/>
    <xf numFmtId="0" fontId="42" fillId="0" borderId="5" applyFill="0" applyAlignment="0"/>
    <xf numFmtId="0" fontId="42" fillId="0" borderId="5" applyFill="0" applyAlignment="0"/>
    <xf numFmtId="0" fontId="47" fillId="0" borderId="4" applyFont="0" applyFill="0" applyAlignment="0"/>
    <xf numFmtId="0" fontId="47" fillId="0" borderId="4" applyFont="0" applyFill="0" applyAlignment="0"/>
    <xf numFmtId="0" fontId="47" fillId="0" borderId="4" applyFont="0" applyFill="0" applyAlignment="0"/>
    <xf numFmtId="0" fontId="47" fillId="0" borderId="4" applyFont="0" applyFill="0" applyAlignment="0"/>
    <xf numFmtId="0" fontId="2" fillId="0" borderId="5" applyFill="0" applyAlignment="0"/>
    <xf numFmtId="0" fontId="2" fillId="0" borderId="5" applyFill="0" applyAlignment="0"/>
    <xf numFmtId="0" fontId="2" fillId="0" borderId="5" applyFill="0" applyAlignment="0"/>
    <xf numFmtId="0" fontId="2" fillId="0" borderId="5" applyFill="0" applyAlignment="0"/>
    <xf numFmtId="0" fontId="2" fillId="0" borderId="5" applyFill="0" applyAlignment="0"/>
    <xf numFmtId="0" fontId="2" fillId="0" borderId="5" applyFill="0" applyAlignment="0"/>
    <xf numFmtId="0" fontId="2" fillId="0" borderId="5" applyFill="0" applyAlignment="0"/>
    <xf numFmtId="0" fontId="2" fillId="0" borderId="5" applyFill="0" applyAlignment="0"/>
    <xf numFmtId="0" fontId="2" fillId="0" borderId="5" applyFill="0" applyAlignment="0"/>
    <xf numFmtId="0" fontId="2" fillId="0" borderId="5" applyFill="0" applyAlignment="0"/>
    <xf numFmtId="0" fontId="42" fillId="0" borderId="5" applyFill="0" applyAlignment="0"/>
    <xf numFmtId="0" fontId="47" fillId="0" borderId="4" applyFont="0" applyFill="0" applyAlignment="0"/>
    <xf numFmtId="0" fontId="45" fillId="0" borderId="2" applyFont="0" applyAlignment="0">
      <alignment horizontal="left"/>
    </xf>
    <xf numFmtId="0" fontId="42" fillId="0" borderId="3" applyAlignment="0"/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2" fillId="0" borderId="3" applyAlignment="0"/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2" fillId="0" borderId="3" applyAlignment="0"/>
    <xf numFmtId="0" fontId="42" fillId="0" borderId="3" applyAlignment="0"/>
    <xf numFmtId="0" fontId="4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" fillId="0" borderId="3" applyAlignment="0"/>
    <xf numFmtId="0" fontId="42" fillId="0" borderId="3" applyAlignment="0"/>
    <xf numFmtId="0" fontId="42" fillId="0" borderId="3" applyAlignment="0"/>
    <xf numFmtId="0" fontId="42" fillId="0" borderId="3" applyAlignment="0"/>
    <xf numFmtId="0" fontId="42" fillId="0" borderId="3" applyAlignment="0"/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42" fillId="0" borderId="3" applyAlignment="0"/>
    <xf numFmtId="0" fontId="45" fillId="0" borderId="2" applyFont="0" applyAlignment="0">
      <alignment horizontal="left"/>
    </xf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46" fillId="2" borderId="0"/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2" fillId="0" borderId="3" applyAlignment="0"/>
    <xf numFmtId="0" fontId="42" fillId="0" borderId="3" applyAlignment="0"/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" fillId="0" borderId="3" applyAlignment="0"/>
    <xf numFmtId="0" fontId="4" fillId="0" borderId="3" applyAlignment="0"/>
    <xf numFmtId="0" fontId="42" fillId="0" borderId="3" applyAlignment="0"/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" fillId="0" borderId="3" applyAlignment="0"/>
    <xf numFmtId="0" fontId="42" fillId="0" borderId="3" applyAlignment="0"/>
    <xf numFmtId="0" fontId="42" fillId="0" borderId="3" applyAlignment="0"/>
    <xf numFmtId="0" fontId="42" fillId="0" borderId="3" applyAlignment="0"/>
    <xf numFmtId="0" fontId="4" fillId="0" borderId="3" applyAlignment="0"/>
    <xf numFmtId="0" fontId="42" fillId="0" borderId="3" applyAlignment="0"/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" fillId="0" borderId="3" applyAlignment="0"/>
    <xf numFmtId="0" fontId="42" fillId="0" borderId="3" applyAlignment="0"/>
    <xf numFmtId="0" fontId="42" fillId="0" borderId="3" applyAlignment="0"/>
    <xf numFmtId="0" fontId="42" fillId="0" borderId="3" applyAlignment="0"/>
    <xf numFmtId="0" fontId="45" fillId="0" borderId="2" applyFont="0" applyAlignment="0">
      <alignment horizontal="left"/>
    </xf>
    <xf numFmtId="0" fontId="42" fillId="0" borderId="3" applyAlignment="0"/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2" fillId="0" borderId="3" applyAlignment="0"/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2" fillId="0" borderId="3" applyAlignment="0"/>
    <xf numFmtId="0" fontId="42" fillId="0" borderId="3" applyAlignment="0"/>
    <xf numFmtId="0" fontId="4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" fillId="0" borderId="3" applyAlignment="0"/>
    <xf numFmtId="0" fontId="42" fillId="0" borderId="3" applyAlignment="0"/>
    <xf numFmtId="0" fontId="42" fillId="0" borderId="3" applyAlignment="0"/>
    <xf numFmtId="0" fontId="42" fillId="0" borderId="3" applyAlignment="0"/>
    <xf numFmtId="0" fontId="42" fillId="0" borderId="3" applyAlignment="0"/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42" fillId="0" borderId="3" applyAlignment="0"/>
    <xf numFmtId="0" fontId="45" fillId="0" borderId="2" applyFont="0" applyAlignment="0">
      <alignment horizontal="left"/>
    </xf>
    <xf numFmtId="0" fontId="42" fillId="0" borderId="3" applyAlignment="0"/>
    <xf numFmtId="0" fontId="42" fillId="0" borderId="3" applyAlignment="0"/>
    <xf numFmtId="0" fontId="48" fillId="0" borderId="4" applyAlignment="0"/>
    <xf numFmtId="0" fontId="48" fillId="0" borderId="5" applyAlignment="0"/>
    <xf numFmtId="0" fontId="48" fillId="0" borderId="4" applyAlignment="0"/>
    <xf numFmtId="0" fontId="48" fillId="0" borderId="4" applyAlignment="0"/>
    <xf numFmtId="0" fontId="48" fillId="0" borderId="4" applyAlignment="0"/>
    <xf numFmtId="0" fontId="48" fillId="0" borderId="4" applyAlignment="0"/>
    <xf numFmtId="0" fontId="48" fillId="0" borderId="4" applyAlignment="0"/>
    <xf numFmtId="0" fontId="48" fillId="0" borderId="4" applyAlignment="0"/>
    <xf numFmtId="0" fontId="48" fillId="0" borderId="4" applyAlignment="0"/>
    <xf numFmtId="0" fontId="48" fillId="0" borderId="4" applyAlignment="0"/>
    <xf numFmtId="0" fontId="48" fillId="0" borderId="5" applyAlignment="0"/>
    <xf numFmtId="0" fontId="48" fillId="0" borderId="5" applyAlignment="0"/>
    <xf numFmtId="0" fontId="48" fillId="0" borderId="5" applyAlignment="0"/>
    <xf numFmtId="0" fontId="48" fillId="0" borderId="5" applyAlignment="0"/>
    <xf numFmtId="0" fontId="48" fillId="0" borderId="5" applyAlignment="0"/>
    <xf numFmtId="0" fontId="48" fillId="0" borderId="5" applyAlignment="0"/>
    <xf numFmtId="0" fontId="48" fillId="0" borderId="5" applyAlignment="0"/>
    <xf numFmtId="0" fontId="48" fillId="0" borderId="5" applyAlignment="0"/>
    <xf numFmtId="0" fontId="48" fillId="0" borderId="5" applyAlignment="0"/>
    <xf numFmtId="0" fontId="48" fillId="0" borderId="5" applyAlignment="0"/>
    <xf numFmtId="0" fontId="48" fillId="0" borderId="5" applyAlignment="0"/>
    <xf numFmtId="0" fontId="48" fillId="0" borderId="5" applyAlignment="0"/>
    <xf numFmtId="0" fontId="48" fillId="0" borderId="4" applyAlignment="0"/>
    <xf numFmtId="0" fontId="48" fillId="0" borderId="4" applyAlignment="0"/>
    <xf numFmtId="0" fontId="48" fillId="0" borderId="4" applyAlignment="0"/>
    <xf numFmtId="0" fontId="48" fillId="0" borderId="4" applyAlignment="0"/>
    <xf numFmtId="0" fontId="48" fillId="0" borderId="4" applyAlignment="0"/>
    <xf numFmtId="0" fontId="48" fillId="0" borderId="5" applyAlignment="0"/>
    <xf numFmtId="0" fontId="48" fillId="0" borderId="5" applyAlignment="0"/>
    <xf numFmtId="0" fontId="48" fillId="0" borderId="5" applyAlignment="0"/>
    <xf numFmtId="0" fontId="48" fillId="0" borderId="5" applyAlignment="0"/>
    <xf numFmtId="0" fontId="48" fillId="0" borderId="4" applyAlignment="0"/>
    <xf numFmtId="0" fontId="48" fillId="0" borderId="4" applyAlignment="0"/>
    <xf numFmtId="0" fontId="48" fillId="0" borderId="4" applyAlignment="0"/>
    <xf numFmtId="0" fontId="48" fillId="0" borderId="4" applyAlignment="0"/>
    <xf numFmtId="0" fontId="48" fillId="0" borderId="5" applyAlignment="0"/>
    <xf numFmtId="0" fontId="48" fillId="0" borderId="5" applyAlignment="0"/>
    <xf numFmtId="0" fontId="48" fillId="0" borderId="5" applyAlignment="0"/>
    <xf numFmtId="0" fontId="48" fillId="0" borderId="5" applyAlignment="0"/>
    <xf numFmtId="0" fontId="48" fillId="0" borderId="5" applyAlignment="0"/>
    <xf numFmtId="0" fontId="48" fillId="0" borderId="5" applyAlignment="0"/>
    <xf numFmtId="0" fontId="48" fillId="0" borderId="5" applyAlignment="0"/>
    <xf numFmtId="0" fontId="48" fillId="0" borderId="5" applyAlignment="0"/>
    <xf numFmtId="0" fontId="48" fillId="0" borderId="5" applyAlignment="0"/>
    <xf numFmtId="0" fontId="48" fillId="0" borderId="5" applyAlignment="0"/>
    <xf numFmtId="0" fontId="48" fillId="0" borderId="5" applyAlignment="0"/>
    <xf numFmtId="0" fontId="48" fillId="0" borderId="5" applyAlignment="0"/>
    <xf numFmtId="0" fontId="48" fillId="0" borderId="5" applyAlignment="0"/>
    <xf numFmtId="0" fontId="48" fillId="0" borderId="4" applyAlignment="0"/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2" fillId="0" borderId="3" applyAlignment="0"/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" fillId="0" borderId="3" applyAlignment="0"/>
    <xf numFmtId="0" fontId="42" fillId="0" borderId="3" applyAlignment="0"/>
    <xf numFmtId="0" fontId="42" fillId="0" borderId="3" applyAlignment="0"/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" fillId="0" borderId="3" applyAlignment="0"/>
    <xf numFmtId="0" fontId="4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2" fillId="0" borderId="3" applyAlignment="0"/>
    <xf numFmtId="0" fontId="42" fillId="0" borderId="3" applyAlignment="0"/>
    <xf numFmtId="0" fontId="45" fillId="0" borderId="2" applyFont="0" applyAlignment="0">
      <alignment horizontal="left"/>
    </xf>
    <xf numFmtId="0" fontId="42" fillId="0" borderId="3" applyAlignment="0"/>
    <xf numFmtId="0" fontId="45" fillId="0" borderId="2" applyFont="0" applyAlignment="0">
      <alignment horizontal="left"/>
    </xf>
    <xf numFmtId="0" fontId="45" fillId="0" borderId="2" applyFont="0" applyAlignment="0">
      <alignment horizontal="left"/>
    </xf>
    <xf numFmtId="0" fontId="4" fillId="0" borderId="3" applyAlignment="0"/>
    <xf numFmtId="0" fontId="42" fillId="0" borderId="3" applyAlignment="0"/>
    <xf numFmtId="0" fontId="49" fillId="0" borderId="0"/>
    <xf numFmtId="0" fontId="48" fillId="0" borderId="2" applyNumberFormat="0" applyFill="0"/>
    <xf numFmtId="0" fontId="48" fillId="0" borderId="3" applyNumberFormat="0" applyFill="0"/>
    <xf numFmtId="0" fontId="48" fillId="0" borderId="2" applyNumberFormat="0" applyFill="0"/>
    <xf numFmtId="0" fontId="48" fillId="0" borderId="2" applyNumberFormat="0" applyFill="0"/>
    <xf numFmtId="0" fontId="48" fillId="0" borderId="2" applyNumberFormat="0" applyFill="0"/>
    <xf numFmtId="0" fontId="48" fillId="0" borderId="2" applyNumberFormat="0" applyFill="0"/>
    <xf numFmtId="0" fontId="48" fillId="0" borderId="2" applyNumberFormat="0" applyFill="0"/>
    <xf numFmtId="0" fontId="48" fillId="0" borderId="2" applyNumberFormat="0" applyFill="0"/>
    <xf numFmtId="0" fontId="48" fillId="0" borderId="2" applyNumberFormat="0" applyFill="0"/>
    <xf numFmtId="0" fontId="48" fillId="0" borderId="2" applyNumberFormat="0" applyFill="0"/>
    <xf numFmtId="0" fontId="48" fillId="0" borderId="3" applyNumberFormat="0" applyFill="0"/>
    <xf numFmtId="0" fontId="48" fillId="0" borderId="3" applyNumberFormat="0" applyFill="0"/>
    <xf numFmtId="0" fontId="50" fillId="2" borderId="0"/>
    <xf numFmtId="0" fontId="50" fillId="3" borderId="0"/>
    <xf numFmtId="0" fontId="48" fillId="0" borderId="3" applyNumberFormat="0" applyFill="0"/>
    <xf numFmtId="0" fontId="48" fillId="0" borderId="2" applyNumberFormat="0" applyFill="0"/>
    <xf numFmtId="0" fontId="48" fillId="0" borderId="2" applyNumberFormat="0" applyFill="0"/>
    <xf numFmtId="0" fontId="48" fillId="0" borderId="3" applyNumberFormat="0" applyFill="0"/>
    <xf numFmtId="0" fontId="48" fillId="0" borderId="3" applyNumberFormat="0" applyFill="0"/>
    <xf numFmtId="0" fontId="48" fillId="0" borderId="3" applyNumberFormat="0" applyFill="0"/>
    <xf numFmtId="0" fontId="48" fillId="0" borderId="3" applyNumberFormat="0" applyFill="0"/>
    <xf numFmtId="0" fontId="48" fillId="0" borderId="3" applyNumberFormat="0" applyFill="0"/>
    <xf numFmtId="0" fontId="48" fillId="0" borderId="3" applyNumberFormat="0" applyFill="0"/>
    <xf numFmtId="0" fontId="48" fillId="0" borderId="3" applyNumberFormat="0" applyFill="0"/>
    <xf numFmtId="0" fontId="48" fillId="0" borderId="3" applyNumberFormat="0" applyFill="0"/>
    <xf numFmtId="0" fontId="48" fillId="0" borderId="3" applyNumberFormat="0" applyFill="0"/>
    <xf numFmtId="0" fontId="48" fillId="0" borderId="3" applyNumberFormat="0" applyFill="0"/>
    <xf numFmtId="0" fontId="48" fillId="0" borderId="3" applyNumberFormat="0" applyFill="0"/>
    <xf numFmtId="0" fontId="48" fillId="0" borderId="3" applyNumberFormat="0" applyFill="0"/>
    <xf numFmtId="0" fontId="48" fillId="0" borderId="2" applyNumberFormat="0" applyFill="0"/>
    <xf numFmtId="0" fontId="48" fillId="0" borderId="2" applyNumberFormat="0" applyFill="0"/>
    <xf numFmtId="0" fontId="48" fillId="0" borderId="2" applyNumberFormat="0" applyFill="0"/>
    <xf numFmtId="0" fontId="48" fillId="0" borderId="2" applyNumberFormat="0" applyFill="0"/>
    <xf numFmtId="0" fontId="48" fillId="0" borderId="2" applyNumberFormat="0" applyFill="0"/>
    <xf numFmtId="0" fontId="48" fillId="0" borderId="3" applyNumberFormat="0" applyFill="0"/>
    <xf numFmtId="0" fontId="48" fillId="0" borderId="3" applyNumberFormat="0" applyFill="0"/>
    <xf numFmtId="0" fontId="48" fillId="0" borderId="3" applyNumberFormat="0" applyFill="0"/>
    <xf numFmtId="0" fontId="48" fillId="0" borderId="3" applyNumberFormat="0" applyFill="0"/>
    <xf numFmtId="0" fontId="48" fillId="0" borderId="2" applyNumberFormat="0" applyAlignment="0"/>
    <xf numFmtId="0" fontId="48" fillId="0" borderId="3" applyNumberFormat="0" applyAlignment="0"/>
    <xf numFmtId="0" fontId="48" fillId="0" borderId="2" applyNumberFormat="0" applyAlignment="0"/>
    <xf numFmtId="0" fontId="48" fillId="0" borderId="2" applyNumberFormat="0" applyAlignment="0"/>
    <xf numFmtId="0" fontId="48" fillId="0" borderId="2" applyNumberFormat="0" applyAlignment="0"/>
    <xf numFmtId="0" fontId="48" fillId="0" borderId="2" applyNumberFormat="0" applyAlignment="0"/>
    <xf numFmtId="0" fontId="48" fillId="0" borderId="2" applyNumberFormat="0" applyAlignment="0"/>
    <xf numFmtId="0" fontId="48" fillId="0" borderId="2" applyNumberFormat="0" applyAlignment="0"/>
    <xf numFmtId="0" fontId="48" fillId="0" borderId="2" applyNumberFormat="0" applyAlignment="0"/>
    <xf numFmtId="0" fontId="48" fillId="0" borderId="2" applyNumberFormat="0" applyAlignment="0"/>
    <xf numFmtId="0" fontId="48" fillId="0" borderId="3" applyNumberFormat="0" applyAlignment="0"/>
    <xf numFmtId="0" fontId="48" fillId="0" borderId="3" applyNumberFormat="0" applyAlignment="0"/>
    <xf numFmtId="0" fontId="48" fillId="0" borderId="3" applyNumberFormat="0" applyAlignment="0"/>
    <xf numFmtId="0" fontId="48" fillId="0" borderId="3" applyNumberFormat="0" applyAlignment="0"/>
    <xf numFmtId="0" fontId="48" fillId="0" borderId="3" applyNumberFormat="0" applyAlignment="0"/>
    <xf numFmtId="0" fontId="48" fillId="0" borderId="3" applyNumberFormat="0" applyAlignment="0"/>
    <xf numFmtId="0" fontId="48" fillId="0" borderId="3" applyNumberFormat="0" applyAlignment="0"/>
    <xf numFmtId="0" fontId="48" fillId="0" borderId="3" applyNumberFormat="0" applyAlignment="0"/>
    <xf numFmtId="0" fontId="48" fillId="0" borderId="3" applyNumberFormat="0" applyAlignment="0"/>
    <xf numFmtId="0" fontId="48" fillId="0" borderId="3" applyNumberFormat="0" applyAlignment="0"/>
    <xf numFmtId="0" fontId="48" fillId="0" borderId="3" applyNumberFormat="0" applyAlignment="0"/>
    <xf numFmtId="0" fontId="48" fillId="0" borderId="3" applyNumberFormat="0" applyAlignment="0"/>
    <xf numFmtId="0" fontId="48" fillId="0" borderId="2" applyNumberFormat="0" applyAlignment="0"/>
    <xf numFmtId="0" fontId="48" fillId="0" borderId="2" applyNumberFormat="0" applyAlignment="0"/>
    <xf numFmtId="0" fontId="48" fillId="0" borderId="2" applyNumberFormat="0" applyAlignment="0"/>
    <xf numFmtId="0" fontId="48" fillId="0" borderId="2" applyNumberFormat="0" applyAlignment="0"/>
    <xf numFmtId="0" fontId="48" fillId="0" borderId="2" applyNumberFormat="0" applyAlignment="0"/>
    <xf numFmtId="0" fontId="48" fillId="0" borderId="3" applyNumberFormat="0" applyAlignment="0"/>
    <xf numFmtId="0" fontId="48" fillId="0" borderId="3" applyNumberFormat="0" applyAlignment="0"/>
    <xf numFmtId="0" fontId="48" fillId="0" borderId="3" applyNumberFormat="0" applyAlignment="0"/>
    <xf numFmtId="0" fontId="48" fillId="0" borderId="3" applyNumberFormat="0" applyAlignment="0"/>
    <xf numFmtId="0" fontId="48" fillId="0" borderId="2" applyNumberFormat="0" applyAlignment="0"/>
    <xf numFmtId="0" fontId="48" fillId="0" borderId="2" applyNumberFormat="0" applyAlignment="0"/>
    <xf numFmtId="0" fontId="48" fillId="0" borderId="2" applyNumberFormat="0" applyAlignment="0"/>
    <xf numFmtId="0" fontId="48" fillId="0" borderId="2" applyNumberFormat="0" applyAlignment="0"/>
    <xf numFmtId="0" fontId="48" fillId="0" borderId="3" applyNumberFormat="0" applyAlignment="0"/>
    <xf numFmtId="0" fontId="48" fillId="0" borderId="3" applyNumberFormat="0" applyAlignment="0"/>
    <xf numFmtId="0" fontId="48" fillId="0" borderId="3" applyNumberFormat="0" applyAlignment="0"/>
    <xf numFmtId="0" fontId="48" fillId="0" borderId="3" applyNumberFormat="0" applyAlignment="0"/>
    <xf numFmtId="0" fontId="48" fillId="0" borderId="3" applyNumberFormat="0" applyAlignment="0"/>
    <xf numFmtId="0" fontId="48" fillId="0" borderId="3" applyNumberFormat="0" applyAlignment="0"/>
    <xf numFmtId="0" fontId="48" fillId="0" borderId="3" applyNumberFormat="0" applyAlignment="0"/>
    <xf numFmtId="0" fontId="48" fillId="0" borderId="3" applyNumberFormat="0" applyAlignment="0"/>
    <xf numFmtId="0" fontId="48" fillId="0" borderId="3" applyNumberFormat="0" applyAlignment="0"/>
    <xf numFmtId="0" fontId="48" fillId="0" borderId="3" applyNumberFormat="0" applyAlignment="0"/>
    <xf numFmtId="0" fontId="48" fillId="0" borderId="3" applyNumberFormat="0" applyAlignment="0"/>
    <xf numFmtId="0" fontId="48" fillId="0" borderId="3" applyNumberFormat="0" applyAlignment="0"/>
    <xf numFmtId="0" fontId="48" fillId="0" borderId="3" applyNumberFormat="0" applyAlignment="0"/>
    <xf numFmtId="0" fontId="48" fillId="0" borderId="2" applyNumberFormat="0" applyAlignment="0"/>
    <xf numFmtId="0" fontId="48" fillId="0" borderId="2" applyNumberFormat="0" applyFill="0"/>
    <xf numFmtId="0" fontId="48" fillId="0" borderId="2" applyNumberFormat="0" applyFill="0"/>
    <xf numFmtId="0" fontId="48" fillId="0" borderId="2" applyNumberFormat="0" applyFill="0"/>
    <xf numFmtId="0" fontId="48" fillId="0" borderId="2" applyNumberFormat="0" applyFill="0"/>
    <xf numFmtId="0" fontId="50" fillId="2" borderId="0"/>
    <xf numFmtId="0" fontId="48" fillId="0" borderId="3" applyNumberFormat="0" applyFill="0"/>
    <xf numFmtId="0" fontId="48" fillId="0" borderId="3" applyNumberFormat="0" applyFill="0"/>
    <xf numFmtId="0" fontId="48" fillId="0" borderId="3" applyNumberFormat="0" applyFill="0"/>
    <xf numFmtId="0" fontId="48" fillId="0" borderId="3" applyNumberFormat="0" applyFill="0"/>
    <xf numFmtId="0" fontId="48" fillId="0" borderId="3" applyNumberFormat="0" applyFill="0"/>
    <xf numFmtId="0" fontId="48" fillId="0" borderId="3" applyNumberFormat="0" applyFill="0"/>
    <xf numFmtId="0" fontId="48" fillId="0" borderId="3" applyNumberFormat="0" applyFill="0"/>
    <xf numFmtId="0" fontId="48" fillId="0" borderId="3" applyNumberFormat="0" applyFill="0"/>
    <xf numFmtId="0" fontId="48" fillId="0" borderId="3" applyNumberFormat="0" applyFill="0"/>
    <xf numFmtId="0" fontId="48" fillId="0" borderId="3" applyNumberFormat="0" applyFill="0"/>
    <xf numFmtId="0" fontId="48" fillId="0" borderId="3" applyNumberFormat="0" applyFill="0"/>
    <xf numFmtId="0" fontId="48" fillId="0" borderId="3" applyNumberFormat="0" applyFill="0"/>
    <xf numFmtId="0" fontId="48" fillId="0" borderId="3" applyNumberFormat="0" applyFill="0"/>
    <xf numFmtId="0" fontId="48" fillId="0" borderId="2" applyNumberFormat="0" applyFill="0"/>
    <xf numFmtId="0" fontId="4" fillId="4" borderId="0" applyNumberFormat="0" applyBorder="0" applyAlignment="0" applyProtection="0"/>
    <xf numFmtId="0" fontId="51" fillId="5" borderId="0" applyNumberFormat="0" applyBorder="0" applyAlignment="0" applyProtection="0"/>
    <xf numFmtId="0" fontId="4" fillId="6" borderId="0" applyNumberFormat="0" applyBorder="0" applyAlignment="0" applyProtection="0"/>
    <xf numFmtId="0" fontId="51" fillId="7" borderId="0" applyNumberFormat="0" applyBorder="0" applyAlignment="0" applyProtection="0"/>
    <xf numFmtId="0" fontId="4" fillId="8" borderId="0" applyNumberFormat="0" applyBorder="0" applyAlignment="0" applyProtection="0"/>
    <xf numFmtId="0" fontId="51" fillId="9" borderId="0" applyNumberFormat="0" applyBorder="0" applyAlignment="0" applyProtection="0"/>
    <xf numFmtId="0" fontId="4" fillId="10" borderId="0" applyNumberFormat="0" applyBorder="0" applyAlignment="0" applyProtection="0"/>
    <xf numFmtId="0" fontId="51" fillId="5" borderId="0" applyNumberFormat="0" applyBorder="0" applyAlignment="0" applyProtection="0"/>
    <xf numFmtId="0" fontId="4" fillId="11" borderId="0" applyNumberFormat="0" applyBorder="0" applyAlignment="0" applyProtection="0"/>
    <xf numFmtId="0" fontId="51" fillId="11" borderId="0" applyNumberFormat="0" applyBorder="0" applyAlignment="0" applyProtection="0"/>
    <xf numFmtId="0" fontId="4" fillId="7" borderId="0" applyNumberFormat="0" applyBorder="0" applyAlignment="0" applyProtection="0"/>
    <xf numFmtId="0" fontId="51" fillId="7" borderId="0" applyNumberFormat="0" applyBorder="0" applyAlignment="0" applyProtection="0"/>
    <xf numFmtId="0" fontId="53" fillId="2" borderId="0"/>
    <xf numFmtId="0" fontId="53" fillId="3" borderId="0"/>
    <xf numFmtId="0" fontId="54" fillId="0" borderId="0">
      <alignment wrapText="1"/>
    </xf>
    <xf numFmtId="0" fontId="4" fillId="12" borderId="0" applyNumberFormat="0" applyBorder="0" applyAlignment="0" applyProtection="0"/>
    <xf numFmtId="0" fontId="51" fillId="13" borderId="0" applyNumberFormat="0" applyBorder="0" applyAlignment="0" applyProtection="0"/>
    <xf numFmtId="0" fontId="4" fillId="14" borderId="0" applyNumberFormat="0" applyBorder="0" applyAlignment="0" applyProtection="0"/>
    <xf numFmtId="0" fontId="51" fillId="14" borderId="0" applyNumberFormat="0" applyBorder="0" applyAlignment="0" applyProtection="0"/>
    <xf numFmtId="0" fontId="4" fillId="15" borderId="0" applyNumberFormat="0" applyBorder="0" applyAlignment="0" applyProtection="0"/>
    <xf numFmtId="0" fontId="51" fillId="16" borderId="0" applyNumberFormat="0" applyBorder="0" applyAlignment="0" applyProtection="0"/>
    <xf numFmtId="0" fontId="4" fillId="10" borderId="0" applyNumberFormat="0" applyBorder="0" applyAlignment="0" applyProtection="0"/>
    <xf numFmtId="0" fontId="51" fillId="13" borderId="0" applyNumberFormat="0" applyBorder="0" applyAlignment="0" applyProtection="0"/>
    <xf numFmtId="0" fontId="4" fillId="12" borderId="0" applyNumberFormat="0" applyBorder="0" applyAlignment="0" applyProtection="0"/>
    <xf numFmtId="0" fontId="51" fillId="12" borderId="0" applyNumberFormat="0" applyBorder="0" applyAlignment="0" applyProtection="0"/>
    <xf numFmtId="0" fontId="4" fillId="17" borderId="0" applyNumberFormat="0" applyBorder="0" applyAlignment="0" applyProtection="0"/>
    <xf numFmtId="0" fontId="51" fillId="7" borderId="0" applyNumberFormat="0" applyBorder="0" applyAlignment="0" applyProtection="0"/>
    <xf numFmtId="187" fontId="103" fillId="0" borderId="6" applyNumberFormat="0" applyFont="0" applyBorder="0" applyAlignment="0">
      <alignment horizontal="center" vertical="center"/>
    </xf>
    <xf numFmtId="0" fontId="5" fillId="18" borderId="0" applyNumberFormat="0" applyBorder="0" applyAlignment="0" applyProtection="0"/>
    <xf numFmtId="0" fontId="55" fillId="19" borderId="0" applyNumberFormat="0" applyBorder="0" applyAlignment="0" applyProtection="0"/>
    <xf numFmtId="0" fontId="5" fillId="14" borderId="0" applyNumberFormat="0" applyBorder="0" applyAlignment="0" applyProtection="0"/>
    <xf numFmtId="0" fontId="55" fillId="14" borderId="0" applyNumberFormat="0" applyBorder="0" applyAlignment="0" applyProtection="0"/>
    <xf numFmtId="0" fontId="5" fillId="15" borderId="0" applyNumberFormat="0" applyBorder="0" applyAlignment="0" applyProtection="0"/>
    <xf numFmtId="0" fontId="55" fillId="16" borderId="0" applyNumberFormat="0" applyBorder="0" applyAlignment="0" applyProtection="0"/>
    <xf numFmtId="0" fontId="5" fillId="20" borderId="0" applyNumberFormat="0" applyBorder="0" applyAlignment="0" applyProtection="0"/>
    <xf numFmtId="0" fontId="55" fillId="13" borderId="0" applyNumberFormat="0" applyBorder="0" applyAlignment="0" applyProtection="0"/>
    <xf numFmtId="0" fontId="5" fillId="19" borderId="0" applyNumberFormat="0" applyBorder="0" applyAlignment="0" applyProtection="0"/>
    <xf numFmtId="0" fontId="55" fillId="19" borderId="0" applyNumberFormat="0" applyBorder="0" applyAlignment="0" applyProtection="0"/>
    <xf numFmtId="0" fontId="5" fillId="21" borderId="0" applyNumberFormat="0" applyBorder="0" applyAlignment="0" applyProtection="0"/>
    <xf numFmtId="0" fontId="55" fillId="7" borderId="0" applyNumberFormat="0" applyBorder="0" applyAlignment="0" applyProtection="0"/>
    <xf numFmtId="0" fontId="5" fillId="22" borderId="0" applyNumberFormat="0" applyBorder="0" applyAlignment="0" applyProtection="0"/>
    <xf numFmtId="0" fontId="55" fillId="19" borderId="0" applyNumberFormat="0" applyBorder="0" applyAlignment="0" applyProtection="0"/>
    <xf numFmtId="0" fontId="5" fillId="23" borderId="0" applyNumberFormat="0" applyBorder="0" applyAlignment="0" applyProtection="0"/>
    <xf numFmtId="0" fontId="55" fillId="23" borderId="0" applyNumberFormat="0" applyBorder="0" applyAlignment="0" applyProtection="0"/>
    <xf numFmtId="0" fontId="5" fillId="24" borderId="0" applyNumberFormat="0" applyBorder="0" applyAlignment="0" applyProtection="0"/>
    <xf numFmtId="0" fontId="55" fillId="24" borderId="0" applyNumberFormat="0" applyBorder="0" applyAlignment="0" applyProtection="0"/>
    <xf numFmtId="0" fontId="5" fillId="20" borderId="0" applyNumberFormat="0" applyBorder="0" applyAlignment="0" applyProtection="0"/>
    <xf numFmtId="0" fontId="55" fillId="25" borderId="0" applyNumberFormat="0" applyBorder="0" applyAlignment="0" applyProtection="0"/>
    <xf numFmtId="0" fontId="5" fillId="19" borderId="0" applyNumberFormat="0" applyBorder="0" applyAlignment="0" applyProtection="0"/>
    <xf numFmtId="0" fontId="55" fillId="19" borderId="0" applyNumberFormat="0" applyBorder="0" applyAlignment="0" applyProtection="0"/>
    <xf numFmtId="0" fontId="5" fillId="26" borderId="0" applyNumberFormat="0" applyBorder="0" applyAlignment="0" applyProtection="0"/>
    <xf numFmtId="0" fontId="55" fillId="26" borderId="0" applyNumberFormat="0" applyBorder="0" applyAlignment="0" applyProtection="0"/>
    <xf numFmtId="202" fontId="42" fillId="0" borderId="0" applyFill="0" applyBorder="0" applyAlignment="0" applyProtection="0"/>
    <xf numFmtId="0" fontId="6" fillId="0" borderId="0" applyFont="0" applyFill="0" applyBorder="0" applyAlignment="0" applyProtection="0"/>
    <xf numFmtId="203" fontId="42" fillId="0" borderId="0" applyFill="0" applyBorder="0" applyAlignment="0" applyProtection="0"/>
    <xf numFmtId="0" fontId="6" fillId="0" borderId="0" applyFont="0" applyFill="0" applyBorder="0" applyAlignment="0" applyProtection="0"/>
    <xf numFmtId="198" fontId="42" fillId="0" borderId="0" applyFill="0" applyBorder="0" applyAlignment="0" applyProtection="0"/>
    <xf numFmtId="0" fontId="6" fillId="0" borderId="0" applyFont="0" applyFill="0" applyBorder="0" applyAlignment="0" applyProtection="0"/>
    <xf numFmtId="204" fontId="42" fillId="0" borderId="0" applyFill="0" applyBorder="0" applyAlignment="0" applyProtection="0"/>
    <xf numFmtId="0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0" fontId="1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0" fontId="7" fillId="6" borderId="0" applyNumberFormat="0" applyBorder="0" applyAlignment="0" applyProtection="0"/>
    <xf numFmtId="0" fontId="56" fillId="6" borderId="0" applyNumberFormat="0" applyBorder="0" applyAlignment="0" applyProtection="0"/>
    <xf numFmtId="0" fontId="57" fillId="0" borderId="0"/>
    <xf numFmtId="0" fontId="6" fillId="0" borderId="0"/>
    <xf numFmtId="0" fontId="58" fillId="0" borderId="0"/>
    <xf numFmtId="0" fontId="6" fillId="0" borderId="0"/>
    <xf numFmtId="192" fontId="48" fillId="0" borderId="0" applyFill="0" applyBorder="0" applyAlignment="0"/>
    <xf numFmtId="196" fontId="48" fillId="0" borderId="0" applyFill="0" applyBorder="0" applyAlignment="0"/>
    <xf numFmtId="205" fontId="2" fillId="0" borderId="0" applyFill="0" applyBorder="0" applyAlignment="0"/>
    <xf numFmtId="197" fontId="2" fillId="0" borderId="0" applyFill="0" applyBorder="0" applyAlignment="0"/>
    <xf numFmtId="206" fontId="2" fillId="0" borderId="0" applyFill="0" applyBorder="0" applyAlignment="0"/>
    <xf numFmtId="207" fontId="2" fillId="0" borderId="0" applyFill="0" applyBorder="0" applyAlignment="0"/>
    <xf numFmtId="201" fontId="2" fillId="0" borderId="0" applyFill="0" applyBorder="0" applyAlignment="0"/>
    <xf numFmtId="208" fontId="2" fillId="0" borderId="0" applyFill="0" applyBorder="0" applyAlignment="0"/>
    <xf numFmtId="205" fontId="2" fillId="0" borderId="0" applyFill="0" applyBorder="0" applyAlignment="0"/>
    <xf numFmtId="0" fontId="8" fillId="13" borderId="7" applyNumberFormat="0" applyAlignment="0" applyProtection="0"/>
    <xf numFmtId="0" fontId="59" fillId="5" borderId="7" applyNumberFormat="0" applyAlignment="0" applyProtection="0"/>
    <xf numFmtId="0" fontId="60" fillId="0" borderId="0"/>
    <xf numFmtId="0" fontId="113" fillId="0" borderId="0"/>
    <xf numFmtId="0" fontId="9" fillId="27" borderId="8" applyNumberFormat="0" applyAlignment="0" applyProtection="0"/>
    <xf numFmtId="0" fontId="61" fillId="27" borderId="8" applyNumberFormat="0" applyAlignment="0" applyProtection="0"/>
    <xf numFmtId="1" fontId="62" fillId="0" borderId="0" applyBorder="0"/>
    <xf numFmtId="169" fontId="1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3" fontId="42" fillId="0" borderId="0" applyFill="0" applyBorder="0" applyAlignment="0" applyProtection="0"/>
    <xf numFmtId="223" fontId="42" fillId="0" borderId="0" applyFill="0" applyBorder="0" applyAlignment="0" applyProtection="0"/>
    <xf numFmtId="41" fontId="2" fillId="0" borderId="0" applyFont="0" applyFill="0" applyBorder="0" applyAlignment="0" applyProtection="0"/>
    <xf numFmtId="223" fontId="42" fillId="0" borderId="0" applyFill="0" applyBorder="0" applyAlignment="0" applyProtection="0"/>
    <xf numFmtId="41" fontId="34" fillId="0" borderId="0" applyFont="0" applyFill="0" applyBorder="0" applyAlignment="0" applyProtection="0"/>
    <xf numFmtId="223" fontId="42" fillId="0" borderId="0" applyFill="0" applyBorder="0" applyAlignment="0" applyProtection="0"/>
    <xf numFmtId="41" fontId="2" fillId="0" borderId="0" applyFont="0" applyFill="0" applyBorder="0" applyAlignment="0" applyProtection="0"/>
    <xf numFmtId="185" fontId="11" fillId="0" borderId="0" applyFont="0" applyFill="0" applyBorder="0" applyAlignment="0" applyProtection="0"/>
    <xf numFmtId="201" fontId="42" fillId="0" borderId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222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193" fontId="57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93" fontId="57" fillId="0" borderId="0" applyFont="0" applyFill="0" applyBorder="0" applyAlignment="0" applyProtection="0"/>
    <xf numFmtId="22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3" fontId="57" fillId="0" borderId="0" applyFont="0" applyFill="0" applyBorder="0" applyAlignment="0" applyProtection="0"/>
    <xf numFmtId="0" fontId="48" fillId="0" borderId="0" applyFill="0" applyBorder="0" applyAlignment="0" applyProtection="0"/>
    <xf numFmtId="230" fontId="42" fillId="0" borderId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220" fontId="4" fillId="0" borderId="0" applyFill="0" applyBorder="0" applyAlignment="0" applyProtection="0"/>
    <xf numFmtId="187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85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12" fillId="0" borderId="0"/>
    <xf numFmtId="184" fontId="12" fillId="0" borderId="0"/>
    <xf numFmtId="184" fontId="12" fillId="0" borderId="0"/>
    <xf numFmtId="3" fontId="2" fillId="0" borderId="0" applyFont="0" applyFill="0" applyBorder="0" applyAlignment="0" applyProtection="0"/>
    <xf numFmtId="205" fontId="42" fillId="0" borderId="0" applyFill="0" applyBorder="0" applyAlignment="0" applyProtection="0"/>
    <xf numFmtId="174" fontId="2" fillId="0" borderId="0" applyFont="0" applyFill="0" applyBorder="0" applyAlignment="0" applyProtection="0"/>
    <xf numFmtId="182" fontId="13" fillId="0" borderId="0"/>
    <xf numFmtId="182" fontId="2" fillId="0" borderId="0"/>
    <xf numFmtId="182" fontId="2" fillId="0" borderId="0"/>
    <xf numFmtId="0" fontId="2" fillId="0" borderId="0" applyFont="0" applyFill="0" applyBorder="0" applyAlignment="0" applyProtection="0"/>
    <xf numFmtId="14" fontId="67" fillId="0" borderId="0" applyFill="0" applyBorder="0" applyAlignment="0"/>
    <xf numFmtId="0" fontId="2" fillId="0" borderId="0" applyFont="0" applyFill="0" applyBorder="0" applyAlignment="0" applyProtection="0"/>
    <xf numFmtId="186" fontId="48" fillId="0" borderId="0" applyFont="0" applyFill="0" applyBorder="0" applyProtection="0">
      <alignment vertical="center"/>
    </xf>
    <xf numFmtId="209" fontId="2" fillId="0" borderId="9">
      <alignment vertical="center"/>
    </xf>
    <xf numFmtId="210" fontId="42" fillId="0" borderId="0" applyFill="0" applyBorder="0" applyAlignment="0" applyProtection="0"/>
    <xf numFmtId="211" fontId="42" fillId="0" borderId="0" applyFill="0" applyBorder="0" applyAlignment="0" applyProtection="0"/>
    <xf numFmtId="183" fontId="13" fillId="0" borderId="0"/>
    <xf numFmtId="183" fontId="2" fillId="0" borderId="0"/>
    <xf numFmtId="183" fontId="2" fillId="0" borderId="0"/>
    <xf numFmtId="201" fontId="2" fillId="0" borderId="0" applyFill="0" applyBorder="0" applyAlignment="0"/>
    <xf numFmtId="205" fontId="2" fillId="0" borderId="0" applyFill="0" applyBorder="0" applyAlignment="0"/>
    <xf numFmtId="201" fontId="2" fillId="0" borderId="0" applyFill="0" applyBorder="0" applyAlignment="0"/>
    <xf numFmtId="208" fontId="2" fillId="0" borderId="0" applyFill="0" applyBorder="0" applyAlignment="0"/>
    <xf numFmtId="205" fontId="2" fillId="0" borderId="0" applyFill="0" applyBorder="0" applyAlignment="0"/>
    <xf numFmtId="212" fontId="42" fillId="0" borderId="0" applyFill="0" applyBorder="0" applyAlignment="0" applyProtection="0"/>
    <xf numFmtId="0" fontId="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15" fillId="8" borderId="0" applyNumberFormat="0" applyBorder="0" applyAlignment="0" applyProtection="0"/>
    <xf numFmtId="0" fontId="69" fillId="8" borderId="0" applyNumberFormat="0" applyBorder="0" applyAlignment="0" applyProtection="0"/>
    <xf numFmtId="38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42" fillId="0" borderId="0" applyNumberFormat="0" applyBorder="0" applyAlignment="0"/>
    <xf numFmtId="49" fontId="70" fillId="0" borderId="0">
      <alignment vertical="center" wrapText="1" shrinkToFit="1"/>
    </xf>
    <xf numFmtId="0" fontId="17" fillId="0" borderId="10" applyNumberFormat="0" applyAlignment="0" applyProtection="0">
      <alignment horizontal="left" vertical="center"/>
    </xf>
    <xf numFmtId="0" fontId="17" fillId="0" borderId="11" applyNumberFormat="0" applyAlignment="0" applyProtection="0"/>
    <xf numFmtId="0" fontId="17" fillId="0" borderId="12">
      <alignment horizontal="left" vertical="center"/>
    </xf>
    <xf numFmtId="0" fontId="17" fillId="0" borderId="13">
      <alignment horizontal="left" vertical="center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71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0" fillId="0" borderId="0" applyProtection="0"/>
    <xf numFmtId="0" fontId="18" fillId="0" borderId="0" applyProtection="0"/>
    <xf numFmtId="0" fontId="18" fillId="0" borderId="0" applyProtection="0"/>
    <xf numFmtId="0" fontId="21" fillId="0" borderId="0" applyProtection="0"/>
    <xf numFmtId="0" fontId="17" fillId="0" borderId="0" applyProtection="0"/>
    <xf numFmtId="0" fontId="17" fillId="0" borderId="0" applyProtection="0"/>
    <xf numFmtId="0" fontId="72" fillId="28" borderId="5" applyNumberFormat="0" applyAlignment="0"/>
    <xf numFmtId="49" fontId="73" fillId="0" borderId="5">
      <alignment vertical="center"/>
    </xf>
    <xf numFmtId="0" fontId="22" fillId="0" borderId="0"/>
    <xf numFmtId="10" fontId="16" fillId="29" borderId="4" applyNumberFormat="0" applyBorder="0" applyAlignment="0" applyProtection="0"/>
    <xf numFmtId="0" fontId="16" fillId="30" borderId="0" applyNumberFormat="0" applyBorder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0" fontId="75" fillId="0" borderId="0"/>
    <xf numFmtId="0" fontId="24" fillId="0" borderId="0"/>
    <xf numFmtId="0" fontId="75" fillId="0" borderId="0"/>
    <xf numFmtId="0" fontId="24" fillId="0" borderId="0"/>
    <xf numFmtId="201" fontId="2" fillId="0" borderId="0" applyFill="0" applyBorder="0" applyAlignment="0"/>
    <xf numFmtId="205" fontId="2" fillId="0" borderId="0" applyFill="0" applyBorder="0" applyAlignment="0"/>
    <xf numFmtId="201" fontId="2" fillId="0" borderId="0" applyFill="0" applyBorder="0" applyAlignment="0"/>
    <xf numFmtId="208" fontId="2" fillId="0" borderId="0" applyFill="0" applyBorder="0" applyAlignment="0"/>
    <xf numFmtId="205" fontId="2" fillId="0" borderId="0" applyFill="0" applyBorder="0" applyAlignment="0"/>
    <xf numFmtId="0" fontId="23" fillId="0" borderId="16" applyNumberFormat="0" applyFill="0" applyAlignment="0" applyProtection="0"/>
    <xf numFmtId="0" fontId="76" fillId="0" borderId="16" applyNumberFormat="0" applyFill="0" applyAlignment="0" applyProtection="0"/>
    <xf numFmtId="3" fontId="104" fillId="0" borderId="17" applyNumberFormat="0" applyAlignment="0">
      <alignment horizontal="center" vertical="center"/>
    </xf>
    <xf numFmtId="3" fontId="105" fillId="0" borderId="17" applyNumberFormat="0" applyAlignment="0">
      <alignment horizontal="center" vertical="center"/>
    </xf>
    <xf numFmtId="3" fontId="72" fillId="0" borderId="17" applyNumberFormat="0" applyAlignment="0">
      <alignment horizontal="center" vertical="center"/>
    </xf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77" fillId="0" borderId="18"/>
    <xf numFmtId="0" fontId="85" fillId="0" borderId="19"/>
    <xf numFmtId="185" fontId="78" fillId="0" borderId="20"/>
    <xf numFmtId="185" fontId="78" fillId="0" borderId="21"/>
    <xf numFmtId="177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80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0" fontId="25" fillId="0" borderId="0" applyNumberFormat="0" applyFont="0" applyFill="0" applyAlignment="0"/>
    <xf numFmtId="0" fontId="42" fillId="0" borderId="0" applyNumberFormat="0" applyFill="0" applyAlignment="0"/>
    <xf numFmtId="0" fontId="25" fillId="0" borderId="0" applyNumberFormat="0" applyFont="0" applyFill="0" applyAlignment="0"/>
    <xf numFmtId="0" fontId="25" fillId="0" borderId="0" applyNumberFormat="0" applyFont="0" applyFill="0" applyAlignment="0"/>
    <xf numFmtId="0" fontId="42" fillId="0" borderId="0" applyNumberFormat="0" applyFill="0" applyAlignment="0"/>
    <xf numFmtId="0" fontId="25" fillId="0" borderId="0" applyNumberFormat="0" applyFont="0" applyFill="0" applyAlignment="0"/>
    <xf numFmtId="0" fontId="25" fillId="0" borderId="0" applyNumberFormat="0" applyFont="0" applyFill="0" applyAlignment="0"/>
    <xf numFmtId="0" fontId="42" fillId="0" borderId="0" applyNumberFormat="0" applyFill="0" applyAlignment="0"/>
    <xf numFmtId="0" fontId="25" fillId="0" borderId="0" applyNumberFormat="0" applyFont="0" applyFill="0" applyAlignment="0"/>
    <xf numFmtId="0" fontId="42" fillId="0" borderId="0" applyNumberFormat="0" applyFill="0" applyAlignment="0"/>
    <xf numFmtId="0" fontId="4" fillId="0" borderId="0" applyNumberFormat="0" applyFill="0" applyAlignment="0"/>
    <xf numFmtId="0" fontId="4" fillId="0" borderId="0"/>
    <xf numFmtId="0" fontId="4" fillId="0" borderId="0"/>
    <xf numFmtId="0" fontId="2" fillId="0" borderId="0" applyNumberFormat="0" applyFill="0" applyAlignment="0"/>
    <xf numFmtId="0" fontId="42" fillId="0" borderId="0" applyNumberFormat="0" applyFill="0" applyAlignment="0"/>
    <xf numFmtId="0" fontId="42" fillId="0" borderId="0" applyNumberFormat="0" applyFill="0" applyAlignment="0"/>
    <xf numFmtId="0" fontId="42" fillId="0" borderId="0" applyNumberFormat="0" applyFill="0" applyAlignment="0"/>
    <xf numFmtId="0" fontId="42" fillId="0" borderId="0" applyNumberFormat="0" applyFill="0" applyAlignment="0"/>
    <xf numFmtId="0" fontId="25" fillId="0" borderId="0" applyNumberFormat="0" applyFont="0" applyFill="0" applyAlignment="0"/>
    <xf numFmtId="0" fontId="25" fillId="0" borderId="0" applyNumberFormat="0" applyFont="0" applyFill="0" applyAlignment="0"/>
    <xf numFmtId="0" fontId="2" fillId="0" borderId="0" applyNumberFormat="0" applyFill="0" applyAlignment="0"/>
    <xf numFmtId="0" fontId="42" fillId="0" borderId="0" applyNumberFormat="0" applyFill="0" applyAlignment="0"/>
    <xf numFmtId="0" fontId="26" fillId="16" borderId="0" applyNumberFormat="0" applyBorder="0" applyAlignment="0" applyProtection="0"/>
    <xf numFmtId="0" fontId="79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37" fontId="27" fillId="0" borderId="0"/>
    <xf numFmtId="37" fontId="27" fillId="0" borderId="0"/>
    <xf numFmtId="37" fontId="27" fillId="0" borderId="0"/>
    <xf numFmtId="0" fontId="42" fillId="0" borderId="0" applyNumberFormat="0" applyFill="0" applyBorder="0" applyAlignment="0"/>
    <xf numFmtId="179" fontId="28" fillId="0" borderId="0"/>
    <xf numFmtId="0" fontId="2" fillId="0" borderId="0"/>
    <xf numFmtId="179" fontId="94" fillId="0" borderId="0"/>
    <xf numFmtId="179" fontId="94" fillId="0" borderId="0"/>
    <xf numFmtId="231" fontId="48" fillId="0" borderId="0"/>
    <xf numFmtId="226" fontId="48" fillId="0" borderId="0"/>
    <xf numFmtId="179" fontId="94" fillId="0" borderId="0"/>
    <xf numFmtId="0" fontId="80" fillId="0" borderId="0"/>
    <xf numFmtId="0" fontId="81" fillId="0" borderId="0"/>
    <xf numFmtId="0" fontId="4" fillId="0" borderId="0"/>
    <xf numFmtId="0" fontId="112" fillId="0" borderId="0"/>
    <xf numFmtId="0" fontId="81" fillId="0" borderId="0"/>
    <xf numFmtId="0" fontId="112" fillId="0" borderId="0"/>
    <xf numFmtId="0" fontId="65" fillId="0" borderId="0"/>
    <xf numFmtId="0" fontId="115" fillId="0" borderId="0"/>
    <xf numFmtId="0" fontId="112" fillId="0" borderId="0"/>
    <xf numFmtId="0" fontId="83" fillId="0" borderId="0"/>
    <xf numFmtId="0" fontId="57" fillId="0" borderId="0"/>
    <xf numFmtId="0" fontId="2" fillId="0" borderId="0"/>
    <xf numFmtId="0" fontId="2" fillId="0" borderId="0"/>
    <xf numFmtId="0" fontId="11" fillId="0" borderId="0"/>
    <xf numFmtId="0" fontId="48" fillId="0" borderId="0"/>
    <xf numFmtId="0" fontId="82" fillId="0" borderId="0"/>
    <xf numFmtId="0" fontId="48" fillId="0" borderId="0"/>
    <xf numFmtId="0" fontId="2" fillId="0" borderId="0"/>
    <xf numFmtId="0" fontId="11" fillId="0" borderId="0"/>
    <xf numFmtId="0" fontId="114" fillId="0" borderId="0"/>
    <xf numFmtId="0" fontId="11" fillId="0" borderId="0"/>
    <xf numFmtId="0" fontId="114" fillId="0" borderId="0"/>
    <xf numFmtId="0" fontId="57" fillId="0" borderId="0"/>
    <xf numFmtId="0" fontId="112" fillId="0" borderId="0"/>
    <xf numFmtId="0" fontId="114" fillId="0" borderId="0"/>
    <xf numFmtId="0" fontId="108" fillId="0" borderId="0"/>
    <xf numFmtId="0" fontId="57" fillId="0" borderId="0"/>
    <xf numFmtId="0" fontId="114" fillId="0" borderId="0"/>
    <xf numFmtId="0" fontId="57" fillId="0" borderId="0"/>
    <xf numFmtId="0" fontId="114" fillId="0" borderId="0"/>
    <xf numFmtId="0" fontId="110" fillId="0" borderId="0"/>
    <xf numFmtId="0" fontId="57" fillId="0" borderId="0"/>
    <xf numFmtId="0" fontId="4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42" fillId="0" borderId="0"/>
    <xf numFmtId="0" fontId="42" fillId="0" borderId="0"/>
    <xf numFmtId="0" fontId="4" fillId="0" borderId="0"/>
    <xf numFmtId="0" fontId="64" fillId="0" borderId="0"/>
    <xf numFmtId="0" fontId="65" fillId="0" borderId="0"/>
    <xf numFmtId="0" fontId="48" fillId="0" borderId="0"/>
    <xf numFmtId="0" fontId="48" fillId="0" borderId="0"/>
    <xf numFmtId="0" fontId="48" fillId="0" borderId="0"/>
    <xf numFmtId="0" fontId="112" fillId="0" borderId="0"/>
    <xf numFmtId="0" fontId="112" fillId="0" borderId="0"/>
    <xf numFmtId="0" fontId="48" fillId="0" borderId="0"/>
    <xf numFmtId="0" fontId="116" fillId="0" borderId="0"/>
    <xf numFmtId="0" fontId="117" fillId="0" borderId="0"/>
    <xf numFmtId="0" fontId="34" fillId="0" borderId="0"/>
    <xf numFmtId="0" fontId="34" fillId="0" borderId="0"/>
    <xf numFmtId="0" fontId="34" fillId="0" borderId="0"/>
    <xf numFmtId="0" fontId="42" fillId="0" borderId="0"/>
    <xf numFmtId="0" fontId="48" fillId="0" borderId="0"/>
    <xf numFmtId="0" fontId="48" fillId="0" borderId="0"/>
    <xf numFmtId="0" fontId="11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34" fillId="0" borderId="0"/>
    <xf numFmtId="0" fontId="111" fillId="0" borderId="0"/>
    <xf numFmtId="0" fontId="111" fillId="0" borderId="0"/>
    <xf numFmtId="0" fontId="116" fillId="0" borderId="0"/>
    <xf numFmtId="0" fontId="2" fillId="0" borderId="0"/>
    <xf numFmtId="0" fontId="34" fillId="0" borderId="0"/>
    <xf numFmtId="0" fontId="83" fillId="0" borderId="0"/>
    <xf numFmtId="0" fontId="34" fillId="0" borderId="0"/>
    <xf numFmtId="0" fontId="2" fillId="0" borderId="0"/>
    <xf numFmtId="0" fontId="82" fillId="0" borderId="0"/>
    <xf numFmtId="0" fontId="2" fillId="0" borderId="0"/>
    <xf numFmtId="0" fontId="34" fillId="0" borderId="0"/>
    <xf numFmtId="0" fontId="42" fillId="0" borderId="0"/>
    <xf numFmtId="0" fontId="2" fillId="0" borderId="0"/>
    <xf numFmtId="0" fontId="116" fillId="0" borderId="0"/>
    <xf numFmtId="0" fontId="2" fillId="0" borderId="0"/>
    <xf numFmtId="0" fontId="42" fillId="0" borderId="0"/>
    <xf numFmtId="0" fontId="34" fillId="0" borderId="0"/>
    <xf numFmtId="0" fontId="2" fillId="0" borderId="0"/>
    <xf numFmtId="0" fontId="57" fillId="0" borderId="0"/>
    <xf numFmtId="0" fontId="34" fillId="0" borderId="0"/>
    <xf numFmtId="0" fontId="34" fillId="0" borderId="0"/>
    <xf numFmtId="0" fontId="8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82" fillId="0" borderId="0"/>
    <xf numFmtId="0" fontId="34" fillId="0" borderId="0"/>
    <xf numFmtId="0" fontId="82" fillId="0" borderId="0"/>
    <xf numFmtId="0" fontId="34" fillId="0" borderId="0"/>
    <xf numFmtId="0" fontId="107" fillId="0" borderId="0"/>
    <xf numFmtId="0" fontId="48" fillId="0" borderId="0"/>
    <xf numFmtId="0" fontId="11" fillId="9" borderId="22" applyNumberFormat="0" applyFont="0" applyAlignment="0" applyProtection="0"/>
    <xf numFmtId="0" fontId="48" fillId="9" borderId="22" applyNumberFormat="0" applyFont="0" applyAlignment="0" applyProtection="0"/>
    <xf numFmtId="0" fontId="11" fillId="9" borderId="22" applyNumberFormat="0" applyFont="0" applyAlignment="0" applyProtection="0"/>
    <xf numFmtId="3" fontId="42" fillId="0" borderId="0" applyFill="0" applyBorder="0" applyAlignment="0" applyProtection="0"/>
    <xf numFmtId="0" fontId="85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66" fillId="0" borderId="0"/>
    <xf numFmtId="0" fontId="29" fillId="13" borderId="23" applyNumberFormat="0" applyAlignment="0" applyProtection="0"/>
    <xf numFmtId="0" fontId="86" fillId="5" borderId="23" applyNumberFormat="0" applyAlignment="0" applyProtection="0"/>
    <xf numFmtId="0" fontId="87" fillId="31" borderId="0"/>
    <xf numFmtId="207" fontId="42" fillId="0" borderId="0" applyFill="0" applyBorder="0" applyAlignment="0" applyProtection="0"/>
    <xf numFmtId="213" fontId="42" fillId="0" borderId="0" applyFill="0" applyBorder="0" applyAlignment="0" applyProtection="0"/>
    <xf numFmtId="10" fontId="2" fillId="0" borderId="0" applyFont="0" applyFill="0" applyBorder="0" applyAlignment="0" applyProtection="0"/>
    <xf numFmtId="10" fontId="42" fillId="0" borderId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8" fillId="0" borderId="0" applyFont="0" applyFill="0" applyBorder="0" applyAlignment="0" applyProtection="0"/>
    <xf numFmtId="201" fontId="2" fillId="0" borderId="0" applyFill="0" applyBorder="0" applyAlignment="0"/>
    <xf numFmtId="205" fontId="2" fillId="0" borderId="0" applyFill="0" applyBorder="0" applyAlignment="0"/>
    <xf numFmtId="201" fontId="2" fillId="0" borderId="0" applyFill="0" applyBorder="0" applyAlignment="0"/>
    <xf numFmtId="208" fontId="2" fillId="0" borderId="0" applyFill="0" applyBorder="0" applyAlignment="0"/>
    <xf numFmtId="205" fontId="2" fillId="0" borderId="0" applyFill="0" applyBorder="0" applyAlignment="0"/>
    <xf numFmtId="0" fontId="25" fillId="0" borderId="0"/>
    <xf numFmtId="0" fontId="42" fillId="0" borderId="0" applyNumberFormat="0" applyFill="0" applyBorder="0" applyAlignment="0" applyProtection="0"/>
    <xf numFmtId="0" fontId="63" fillId="0" borderId="19">
      <alignment horizontal="center"/>
    </xf>
    <xf numFmtId="0" fontId="10" fillId="0" borderId="19">
      <alignment horizontal="center"/>
    </xf>
    <xf numFmtId="0" fontId="77" fillId="0" borderId="0"/>
    <xf numFmtId="0" fontId="85" fillId="0" borderId="0"/>
    <xf numFmtId="190" fontId="88" fillId="0" borderId="24">
      <alignment horizontal="right" vertical="center"/>
    </xf>
    <xf numFmtId="190" fontId="11" fillId="0" borderId="24">
      <alignment horizontal="right" vertical="center"/>
    </xf>
    <xf numFmtId="194" fontId="11" fillId="0" borderId="25">
      <alignment horizontal="right" vertical="center"/>
    </xf>
    <xf numFmtId="190" fontId="11" fillId="0" borderId="24">
      <alignment horizontal="right" vertical="center"/>
    </xf>
    <xf numFmtId="190" fontId="88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88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88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88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0" fontId="88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0" fontId="88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0" fontId="88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0" fontId="88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88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88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88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88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0" fontId="88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88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214" fontId="48" fillId="0" borderId="25">
      <alignment horizontal="right" vertical="center"/>
    </xf>
    <xf numFmtId="221" fontId="48" fillId="0" borderId="24">
      <alignment horizontal="right" vertical="center"/>
    </xf>
    <xf numFmtId="214" fontId="48" fillId="0" borderId="25">
      <alignment horizontal="right" vertical="center"/>
    </xf>
    <xf numFmtId="214" fontId="48" fillId="0" borderId="25">
      <alignment horizontal="right" vertical="center"/>
    </xf>
    <xf numFmtId="214" fontId="48" fillId="0" borderId="25">
      <alignment horizontal="right" vertical="center"/>
    </xf>
    <xf numFmtId="214" fontId="48" fillId="0" borderId="25">
      <alignment horizontal="right" vertical="center"/>
    </xf>
    <xf numFmtId="190" fontId="11" fillId="0" borderId="24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88" fillId="0" borderId="25">
      <alignment horizontal="right" vertical="center"/>
    </xf>
    <xf numFmtId="194" fontId="88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0" fontId="88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190" fontId="11" fillId="0" borderId="24">
      <alignment horizontal="right" vertical="center"/>
    </xf>
    <xf numFmtId="0" fontId="89" fillId="0" borderId="0">
      <alignment horizontal="center" vertical="center" wrapText="1"/>
    </xf>
    <xf numFmtId="49" fontId="47" fillId="0" borderId="0" applyFont="0" applyFill="0" applyBorder="0" applyProtection="0">
      <alignment horizontal="center" vertical="center" wrapText="1" shrinkToFit="1"/>
    </xf>
    <xf numFmtId="49" fontId="67" fillId="0" borderId="0" applyFill="0" applyBorder="0" applyAlignment="0"/>
    <xf numFmtId="215" fontId="2" fillId="0" borderId="0" applyFill="0" applyBorder="0" applyAlignment="0"/>
    <xf numFmtId="199" fontId="2" fillId="0" borderId="0" applyFill="0" applyBorder="0" applyAlignment="0"/>
    <xf numFmtId="49" fontId="47" fillId="0" borderId="0" applyFont="0" applyFill="0" applyBorder="0" applyProtection="0">
      <alignment horizontal="center" vertical="center" wrapText="1" shrinkToFit="1"/>
    </xf>
    <xf numFmtId="191" fontId="88" fillId="0" borderId="24">
      <alignment horizontal="center"/>
    </xf>
    <xf numFmtId="191" fontId="11" fillId="0" borderId="24">
      <alignment horizontal="center"/>
    </xf>
    <xf numFmtId="232" fontId="11" fillId="0" borderId="25">
      <alignment horizontal="center"/>
    </xf>
    <xf numFmtId="185" fontId="90" fillId="0" borderId="0">
      <alignment horizontal="centerContinuous"/>
      <protection locked="0"/>
    </xf>
    <xf numFmtId="0" fontId="91" fillId="0" borderId="26"/>
    <xf numFmtId="0" fontId="85" fillId="0" borderId="0" applyNumberFormat="0" applyFill="0" applyBorder="0" applyAlignment="0" applyProtection="0"/>
    <xf numFmtId="3" fontId="92" fillId="0" borderId="27" applyNumberFormat="0" applyBorder="0" applyAlignment="0"/>
    <xf numFmtId="0" fontId="3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3" fontId="45" fillId="0" borderId="17" applyNumberFormat="0" applyAlignment="0">
      <alignment horizontal="center" vertical="center"/>
    </xf>
    <xf numFmtId="3" fontId="106" fillId="0" borderId="2" applyNumberFormat="0" applyAlignment="0">
      <alignment horizontal="left" wrapText="1"/>
    </xf>
    <xf numFmtId="3" fontId="45" fillId="0" borderId="17" applyNumberFormat="0" applyAlignment="0">
      <alignment horizontal="center" vertical="center"/>
    </xf>
    <xf numFmtId="0" fontId="2" fillId="0" borderId="28" applyNumberFormat="0" applyFont="0" applyFill="0" applyAlignment="0" applyProtection="0"/>
    <xf numFmtId="0" fontId="2" fillId="0" borderId="28" applyNumberFormat="0" applyFont="0" applyFill="0" applyAlignment="0" applyProtection="0"/>
    <xf numFmtId="188" fontId="88" fillId="0" borderId="0"/>
    <xf numFmtId="188" fontId="11" fillId="0" borderId="0"/>
    <xf numFmtId="199" fontId="11" fillId="0" borderId="0"/>
    <xf numFmtId="189" fontId="88" fillId="0" borderId="4"/>
    <xf numFmtId="189" fontId="11" fillId="0" borderId="4"/>
    <xf numFmtId="233" fontId="11" fillId="0" borderId="5"/>
    <xf numFmtId="0" fontId="94" fillId="0" borderId="0"/>
    <xf numFmtId="0" fontId="94" fillId="0" borderId="0"/>
    <xf numFmtId="196" fontId="95" fillId="32" borderId="29">
      <alignment vertical="top"/>
    </xf>
    <xf numFmtId="0" fontId="47" fillId="33" borderId="5">
      <alignment horizontal="left" vertical="center"/>
    </xf>
    <xf numFmtId="195" fontId="96" fillId="30" borderId="29"/>
    <xf numFmtId="196" fontId="72" fillId="0" borderId="29">
      <alignment horizontal="left" vertical="top"/>
    </xf>
    <xf numFmtId="0" fontId="97" fillId="31" borderId="0">
      <alignment horizontal="left" vertical="center"/>
    </xf>
    <xf numFmtId="5" fontId="31" fillId="0" borderId="17">
      <alignment horizontal="left" vertical="top"/>
    </xf>
    <xf numFmtId="5" fontId="31" fillId="0" borderId="17">
      <alignment horizontal="left" vertical="top"/>
    </xf>
    <xf numFmtId="196" fontId="31" fillId="0" borderId="30">
      <alignment horizontal="left" vertical="top"/>
    </xf>
    <xf numFmtId="0" fontId="98" fillId="0" borderId="30">
      <alignment horizontal="left" vertical="center"/>
    </xf>
    <xf numFmtId="216" fontId="42" fillId="0" borderId="0" applyFill="0" applyBorder="0" applyAlignment="0" applyProtection="0"/>
    <xf numFmtId="217" fontId="42" fillId="0" borderId="0" applyFill="0" applyBorder="0" applyAlignment="0" applyProtection="0"/>
    <xf numFmtId="0" fontId="3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18" fontId="42" fillId="0" borderId="0" applyFill="0" applyBorder="0" applyAlignment="0" applyProtection="0"/>
    <xf numFmtId="219" fontId="42" fillId="0" borderId="0" applyFill="0" applyBorder="0" applyAlignment="0" applyProtection="0"/>
    <xf numFmtId="0" fontId="101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4" fillId="0" borderId="0">
      <alignment vertical="center"/>
    </xf>
    <xf numFmtId="40" fontId="35" fillId="0" borderId="0" applyFont="0" applyFill="0" applyBorder="0" applyAlignment="0" applyProtection="0"/>
    <xf numFmtId="38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173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39" fillId="0" borderId="0"/>
    <xf numFmtId="0" fontId="25" fillId="0" borderId="0"/>
    <xf numFmtId="165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204" fontId="42" fillId="0" borderId="0" applyFill="0" applyBorder="0" applyAlignment="0" applyProtection="0"/>
    <xf numFmtId="198" fontId="42" fillId="0" borderId="0" applyFill="0" applyBorder="0" applyAlignment="0" applyProtection="0"/>
    <xf numFmtId="0" fontId="102" fillId="0" borderId="0"/>
    <xf numFmtId="170" fontId="40" fillId="0" borderId="0" applyFont="0" applyFill="0" applyBorder="0" applyAlignment="0" applyProtection="0"/>
    <xf numFmtId="6" fontId="41" fillId="0" borderId="0" applyFont="0" applyFill="0" applyBorder="0" applyAlignment="0" applyProtection="0"/>
    <xf numFmtId="171" fontId="40" fillId="0" borderId="0" applyFont="0" applyFill="0" applyBorder="0" applyAlignment="0" applyProtection="0"/>
    <xf numFmtId="219" fontId="42" fillId="0" borderId="0" applyFill="0" applyBorder="0" applyAlignment="0" applyProtection="0"/>
    <xf numFmtId="218" fontId="42" fillId="0" borderId="0" applyFill="0" applyBorder="0" applyAlignment="0" applyProtection="0"/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194" fontId="11" fillId="0" borderId="25">
      <alignment horizontal="right" vertical="center"/>
    </xf>
    <xf numFmtId="0" fontId="116" fillId="0" borderId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0" fontId="2" fillId="0" borderId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</cellStyleXfs>
  <cellXfs count="347">
    <xf numFmtId="0" fontId="0" fillId="0" borderId="0" xfId="0"/>
    <xf numFmtId="169" fontId="118" fillId="0" borderId="2" xfId="637" applyNumberFormat="1" applyFont="1" applyFill="1" applyBorder="1" applyAlignment="1">
      <alignment horizontal="center" vertical="center" wrapText="1"/>
    </xf>
    <xf numFmtId="169" fontId="118" fillId="0" borderId="2" xfId="637" applyFont="1" applyFill="1" applyBorder="1" applyAlignment="1">
      <alignment horizontal="center" vertical="center"/>
    </xf>
    <xf numFmtId="169" fontId="118" fillId="0" borderId="2" xfId="637" applyFont="1" applyFill="1" applyBorder="1" applyAlignment="1">
      <alignment horizontal="center" vertical="center" wrapText="1"/>
    </xf>
    <xf numFmtId="169" fontId="118" fillId="0" borderId="2" xfId="637" quotePrefix="1" applyFont="1" applyFill="1" applyBorder="1" applyAlignment="1">
      <alignment horizontal="center" vertical="center" wrapText="1"/>
    </xf>
    <xf numFmtId="169" fontId="119" fillId="0" borderId="2" xfId="637" applyFont="1" applyFill="1" applyBorder="1" applyAlignment="1">
      <alignment horizontal="center" vertical="center"/>
    </xf>
    <xf numFmtId="169" fontId="120" fillId="0" borderId="2" xfId="637" applyFont="1" applyFill="1" applyBorder="1" applyAlignment="1">
      <alignment horizontal="center" vertical="center" wrapText="1"/>
    </xf>
    <xf numFmtId="234" fontId="120" fillId="0" borderId="2" xfId="637" applyNumberFormat="1" applyFont="1" applyFill="1" applyBorder="1" applyAlignment="1">
      <alignment horizontal="center" vertical="center" wrapText="1"/>
    </xf>
    <xf numFmtId="0" fontId="120" fillId="0" borderId="2" xfId="898" quotePrefix="1" applyFont="1" applyFill="1" applyBorder="1" applyAlignment="1">
      <alignment horizontal="left" vertical="center" wrapText="1"/>
    </xf>
    <xf numFmtId="169" fontId="120" fillId="0" borderId="2" xfId="637" quotePrefix="1" applyFont="1" applyFill="1" applyBorder="1" applyAlignment="1">
      <alignment horizontal="center" vertical="center" wrapText="1"/>
    </xf>
    <xf numFmtId="169" fontId="120" fillId="0" borderId="2" xfId="637" applyFont="1" applyFill="1" applyBorder="1" applyAlignment="1">
      <alignment horizontal="center" vertical="center"/>
    </xf>
    <xf numFmtId="169" fontId="120" fillId="0" borderId="2" xfId="637" applyFont="1" applyFill="1" applyBorder="1" applyAlignment="1">
      <alignment vertical="center"/>
    </xf>
    <xf numFmtId="169" fontId="121" fillId="0" borderId="2" xfId="637" applyFont="1" applyFill="1" applyBorder="1" applyAlignment="1">
      <alignment horizontal="center" vertical="center"/>
    </xf>
    <xf numFmtId="169" fontId="120" fillId="0" borderId="2" xfId="637" applyFont="1" applyFill="1" applyBorder="1" applyAlignment="1">
      <alignment horizontal="right" vertical="center" wrapText="1"/>
    </xf>
    <xf numFmtId="169" fontId="120" fillId="0" borderId="2" xfId="637" applyNumberFormat="1" applyFont="1" applyFill="1" applyBorder="1" applyAlignment="1">
      <alignment horizontal="center" vertical="center" wrapText="1"/>
    </xf>
    <xf numFmtId="169" fontId="120" fillId="0" borderId="2" xfId="637" applyNumberFormat="1" applyFont="1" applyFill="1" applyBorder="1" applyAlignment="1">
      <alignment horizontal="right" vertical="center" wrapText="1"/>
    </xf>
    <xf numFmtId="0" fontId="120" fillId="0" borderId="2" xfId="0" applyFont="1" applyFill="1" applyBorder="1" applyAlignment="1">
      <alignment horizontal="center" vertical="center" wrapText="1"/>
    </xf>
    <xf numFmtId="0" fontId="120" fillId="0" borderId="2" xfId="0" quotePrefix="1" applyFont="1" applyFill="1" applyBorder="1" applyAlignment="1">
      <alignment horizontal="left" vertical="center" wrapText="1"/>
    </xf>
    <xf numFmtId="169" fontId="124" fillId="0" borderId="2" xfId="637" applyFont="1" applyFill="1" applyBorder="1" applyAlignment="1">
      <alignment horizontal="center" vertical="center"/>
    </xf>
    <xf numFmtId="0" fontId="125" fillId="0" borderId="0" xfId="909" applyFont="1" applyFill="1" applyAlignment="1">
      <alignment vertical="center"/>
    </xf>
    <xf numFmtId="0" fontId="121" fillId="0" borderId="0" xfId="909" applyFont="1" applyFill="1" applyAlignment="1">
      <alignment horizontal="justify" vertical="center"/>
    </xf>
    <xf numFmtId="0" fontId="120" fillId="0" borderId="0" xfId="909" applyFont="1" applyFill="1" applyAlignment="1">
      <alignment vertical="center"/>
    </xf>
    <xf numFmtId="169" fontId="121" fillId="0" borderId="0" xfId="637" applyFont="1" applyFill="1" applyAlignment="1">
      <alignment vertical="center"/>
    </xf>
    <xf numFmtId="169" fontId="121" fillId="0" borderId="0" xfId="637" applyNumberFormat="1" applyFont="1" applyFill="1" applyAlignment="1">
      <alignment horizontal="center" vertical="center" wrapText="1"/>
    </xf>
    <xf numFmtId="169" fontId="119" fillId="0" borderId="0" xfId="637" applyFont="1" applyFill="1" applyAlignment="1">
      <alignment vertical="center"/>
    </xf>
    <xf numFmtId="169" fontId="120" fillId="0" borderId="0" xfId="637" applyFont="1" applyFill="1" applyAlignment="1">
      <alignment horizontal="center" vertical="center"/>
    </xf>
    <xf numFmtId="234" fontId="120" fillId="0" borderId="0" xfId="637" applyNumberFormat="1" applyFont="1" applyFill="1" applyAlignment="1">
      <alignment vertical="center"/>
    </xf>
    <xf numFmtId="234" fontId="120" fillId="0" borderId="0" xfId="909" applyNumberFormat="1" applyFont="1" applyFill="1" applyAlignment="1">
      <alignment vertical="center"/>
    </xf>
    <xf numFmtId="0" fontId="124" fillId="0" borderId="0" xfId="909" applyFont="1" applyFill="1" applyAlignment="1">
      <alignment horizontal="center" vertical="center"/>
    </xf>
    <xf numFmtId="0" fontId="120" fillId="0" borderId="0" xfId="909" applyFont="1" applyFill="1" applyAlignment="1">
      <alignment horizontal="center" vertical="center" wrapText="1"/>
    </xf>
    <xf numFmtId="169" fontId="120" fillId="0" borderId="0" xfId="637" applyFont="1" applyFill="1" applyAlignment="1">
      <alignment vertical="center"/>
    </xf>
    <xf numFmtId="0" fontId="120" fillId="0" borderId="0" xfId="909" applyFont="1" applyFill="1" applyAlignment="1">
      <alignment horizontal="center" vertical="center"/>
    </xf>
    <xf numFmtId="0" fontId="120" fillId="0" borderId="0" xfId="909" applyFont="1" applyFill="1" applyAlignment="1">
      <alignment horizontal="justify" vertical="center"/>
    </xf>
    <xf numFmtId="169" fontId="120" fillId="0" borderId="0" xfId="637" applyNumberFormat="1" applyFont="1" applyFill="1" applyAlignment="1">
      <alignment horizontal="center" vertical="center" wrapText="1"/>
    </xf>
    <xf numFmtId="169" fontId="118" fillId="0" borderId="0" xfId="637" applyFont="1" applyFill="1" applyAlignment="1">
      <alignment vertical="center"/>
    </xf>
    <xf numFmtId="234" fontId="120" fillId="0" borderId="17" xfId="637" applyNumberFormat="1" applyFont="1" applyFill="1" applyBorder="1" applyAlignment="1">
      <alignment vertical="center" wrapText="1"/>
    </xf>
    <xf numFmtId="234" fontId="120" fillId="0" borderId="17" xfId="909" applyNumberFormat="1" applyFont="1" applyFill="1" applyBorder="1" applyAlignment="1">
      <alignment vertical="center" wrapText="1"/>
    </xf>
    <xf numFmtId="0" fontId="120" fillId="0" borderId="17" xfId="909" applyFont="1" applyFill="1" applyBorder="1" applyAlignment="1">
      <alignment vertical="center" wrapText="1"/>
    </xf>
    <xf numFmtId="169" fontId="120" fillId="0" borderId="0" xfId="637" applyFont="1" applyFill="1" applyAlignment="1">
      <alignment vertical="center" wrapText="1"/>
    </xf>
    <xf numFmtId="0" fontId="120" fillId="0" borderId="0" xfId="909" applyFont="1" applyFill="1" applyAlignment="1">
      <alignment vertical="center" wrapText="1"/>
    </xf>
    <xf numFmtId="169" fontId="120" fillId="0" borderId="0" xfId="637" applyFont="1" applyFill="1" applyAlignment="1">
      <alignment horizontal="center" vertical="center" wrapText="1"/>
    </xf>
    <xf numFmtId="169" fontId="121" fillId="0" borderId="4" xfId="637" applyNumberFormat="1" applyFont="1" applyFill="1" applyBorder="1" applyAlignment="1">
      <alignment horizontal="center" vertical="center" wrapText="1"/>
    </xf>
    <xf numFmtId="169" fontId="119" fillId="0" borderId="31" xfId="637" applyFont="1" applyFill="1" applyBorder="1" applyAlignment="1">
      <alignment horizontal="center" vertical="center" wrapText="1"/>
    </xf>
    <xf numFmtId="169" fontId="120" fillId="0" borderId="31" xfId="637" applyFont="1" applyFill="1" applyBorder="1" applyAlignment="1">
      <alignment horizontal="center" vertical="center" wrapText="1"/>
    </xf>
    <xf numFmtId="0" fontId="121" fillId="0" borderId="20" xfId="909" applyFont="1" applyFill="1" applyBorder="1" applyAlignment="1">
      <alignment horizontal="center" vertical="center" wrapText="1"/>
    </xf>
    <xf numFmtId="0" fontId="121" fillId="0" borderId="20" xfId="909" applyFont="1" applyFill="1" applyBorder="1" applyAlignment="1">
      <alignment horizontal="justify" vertical="center" wrapText="1"/>
    </xf>
    <xf numFmtId="0" fontId="120" fillId="0" borderId="20" xfId="909" applyFont="1" applyFill="1" applyBorder="1" applyAlignment="1">
      <alignment horizontal="center" vertical="center" wrapText="1"/>
    </xf>
    <xf numFmtId="169" fontId="121" fillId="0" borderId="20" xfId="637" applyFont="1" applyFill="1" applyBorder="1" applyAlignment="1">
      <alignment horizontal="center" vertical="center" wrapText="1"/>
    </xf>
    <xf numFmtId="169" fontId="121" fillId="0" borderId="20" xfId="637" applyNumberFormat="1" applyFont="1" applyFill="1" applyBorder="1" applyAlignment="1">
      <alignment horizontal="center" vertical="center" wrapText="1"/>
    </xf>
    <xf numFmtId="169" fontId="119" fillId="0" borderId="20" xfId="637" applyFont="1" applyFill="1" applyBorder="1" applyAlignment="1">
      <alignment horizontal="center" vertical="center" wrapText="1"/>
    </xf>
    <xf numFmtId="169" fontId="120" fillId="0" borderId="20" xfId="637" applyFont="1" applyFill="1" applyBorder="1" applyAlignment="1">
      <alignment horizontal="center" vertical="center" wrapText="1"/>
    </xf>
    <xf numFmtId="0" fontId="120" fillId="0" borderId="17" xfId="909" applyFont="1" applyFill="1" applyBorder="1" applyAlignment="1">
      <alignment horizontal="center" vertical="center" wrapText="1"/>
    </xf>
    <xf numFmtId="234" fontId="120" fillId="0" borderId="17" xfId="637" applyNumberFormat="1" applyFont="1" applyFill="1" applyBorder="1" applyAlignment="1">
      <alignment horizontal="center" vertical="center" wrapText="1"/>
    </xf>
    <xf numFmtId="234" fontId="120" fillId="0" borderId="17" xfId="909" applyNumberFormat="1" applyFont="1" applyFill="1" applyBorder="1" applyAlignment="1">
      <alignment horizontal="center" vertical="center" wrapText="1"/>
    </xf>
    <xf numFmtId="169" fontId="121" fillId="0" borderId="17" xfId="637" applyFont="1" applyFill="1" applyBorder="1" applyAlignment="1">
      <alignment horizontal="center" vertical="center" wrapText="1"/>
    </xf>
    <xf numFmtId="0" fontId="124" fillId="0" borderId="17" xfId="909" applyFont="1" applyFill="1" applyBorder="1" applyAlignment="1">
      <alignment horizontal="center" vertical="center" wrapText="1"/>
    </xf>
    <xf numFmtId="0" fontId="121" fillId="0" borderId="17" xfId="909" applyFont="1" applyFill="1" applyBorder="1" applyAlignment="1">
      <alignment horizontal="center" vertical="center" wrapText="1"/>
    </xf>
    <xf numFmtId="0" fontId="121" fillId="0" borderId="0" xfId="909" applyFont="1" applyFill="1" applyAlignment="1">
      <alignment horizontal="center" vertical="center" wrapText="1"/>
    </xf>
    <xf numFmtId="0" fontId="121" fillId="0" borderId="33" xfId="909" applyFont="1" applyFill="1" applyBorder="1" applyAlignment="1">
      <alignment horizontal="center" vertical="center" wrapText="1"/>
    </xf>
    <xf numFmtId="0" fontId="121" fillId="0" borderId="33" xfId="909" applyFont="1" applyFill="1" applyBorder="1" applyAlignment="1">
      <alignment horizontal="justify" vertical="center" wrapText="1"/>
    </xf>
    <xf numFmtId="0" fontId="120" fillId="0" borderId="2" xfId="909" applyFont="1" applyFill="1" applyBorder="1" applyAlignment="1">
      <alignment horizontal="center" vertical="center"/>
    </xf>
    <xf numFmtId="169" fontId="120" fillId="0" borderId="33" xfId="637" applyFont="1" applyFill="1" applyBorder="1" applyAlignment="1">
      <alignment horizontal="center" vertical="center"/>
    </xf>
    <xf numFmtId="169" fontId="120" fillId="0" borderId="33" xfId="637" applyNumberFormat="1" applyFont="1" applyFill="1" applyBorder="1" applyAlignment="1">
      <alignment horizontal="center" vertical="center" wrapText="1"/>
    </xf>
    <xf numFmtId="169" fontId="118" fillId="0" borderId="33" xfId="637" applyFont="1" applyFill="1" applyBorder="1" applyAlignment="1">
      <alignment horizontal="center" vertical="center" wrapText="1"/>
    </xf>
    <xf numFmtId="168" fontId="120" fillId="0" borderId="17" xfId="909" applyNumberFormat="1" applyFont="1" applyFill="1" applyBorder="1" applyAlignment="1">
      <alignment horizontal="center" vertical="center" wrapText="1"/>
    </xf>
    <xf numFmtId="169" fontId="121" fillId="0" borderId="4" xfId="637" applyFont="1" applyFill="1" applyBorder="1" applyAlignment="1">
      <alignment horizontal="center" vertical="center"/>
    </xf>
    <xf numFmtId="169" fontId="124" fillId="0" borderId="17" xfId="909" applyNumberFormat="1" applyFont="1" applyFill="1" applyBorder="1" applyAlignment="1">
      <alignment horizontal="center" vertical="center" wrapText="1"/>
    </xf>
    <xf numFmtId="0" fontId="125" fillId="0" borderId="2" xfId="909" applyFont="1" applyFill="1" applyBorder="1" applyAlignment="1">
      <alignment horizontal="center" vertical="center"/>
    </xf>
    <xf numFmtId="49" fontId="120" fillId="0" borderId="2" xfId="909" applyNumberFormat="1" applyFont="1" applyFill="1" applyBorder="1" applyAlignment="1">
      <alignment horizontal="justify" vertical="center" wrapText="1"/>
    </xf>
    <xf numFmtId="234" fontId="120" fillId="0" borderId="17" xfId="637" applyNumberFormat="1" applyFont="1" applyFill="1" applyBorder="1" applyAlignment="1">
      <alignment vertical="center"/>
    </xf>
    <xf numFmtId="234" fontId="124" fillId="0" borderId="17" xfId="909" applyNumberFormat="1" applyFont="1" applyFill="1" applyBorder="1" applyAlignment="1">
      <alignment vertical="center"/>
    </xf>
    <xf numFmtId="169" fontId="120" fillId="0" borderId="4" xfId="637" applyFont="1" applyFill="1" applyBorder="1" applyAlignment="1">
      <alignment horizontal="center" vertical="center"/>
    </xf>
    <xf numFmtId="0" fontId="125" fillId="0" borderId="17" xfId="909" applyFont="1" applyFill="1" applyBorder="1" applyAlignment="1">
      <alignment vertical="center"/>
    </xf>
    <xf numFmtId="169" fontId="120" fillId="0" borderId="36" xfId="637" applyFont="1" applyFill="1" applyBorder="1" applyAlignment="1">
      <alignment horizontal="center" vertical="center" wrapText="1"/>
    </xf>
    <xf numFmtId="169" fontId="120" fillId="0" borderId="34" xfId="637" applyFont="1" applyFill="1" applyBorder="1" applyAlignment="1">
      <alignment vertical="center"/>
    </xf>
    <xf numFmtId="169" fontId="120" fillId="0" borderId="0" xfId="637" applyFont="1" applyFill="1" applyBorder="1" applyAlignment="1">
      <alignment horizontal="right" vertical="center"/>
    </xf>
    <xf numFmtId="169" fontId="120" fillId="0" borderId="0" xfId="637" applyFont="1" applyFill="1" applyBorder="1" applyAlignment="1">
      <alignment horizontal="center" vertical="center"/>
    </xf>
    <xf numFmtId="169" fontId="124" fillId="0" borderId="0" xfId="637" applyFont="1" applyFill="1" applyBorder="1" applyAlignment="1">
      <alignment horizontal="center" vertical="center"/>
    </xf>
    <xf numFmtId="0" fontId="125" fillId="0" borderId="0" xfId="909" applyFont="1" applyFill="1" applyBorder="1" applyAlignment="1">
      <alignment vertical="center"/>
    </xf>
    <xf numFmtId="0" fontId="125" fillId="0" borderId="2" xfId="909" applyFont="1" applyFill="1" applyBorder="1" applyAlignment="1">
      <alignment vertical="center"/>
    </xf>
    <xf numFmtId="169" fontId="124" fillId="0" borderId="0" xfId="637" applyFont="1" applyFill="1" applyBorder="1" applyAlignment="1">
      <alignment vertical="center"/>
    </xf>
    <xf numFmtId="0" fontId="124" fillId="0" borderId="0" xfId="909" applyFont="1" applyFill="1" applyBorder="1" applyAlignment="1">
      <alignment horizontal="center" vertical="center"/>
    </xf>
    <xf numFmtId="169" fontId="118" fillId="0" borderId="2" xfId="637" applyFont="1" applyFill="1" applyBorder="1" applyAlignment="1">
      <alignment vertical="center"/>
    </xf>
    <xf numFmtId="0" fontId="124" fillId="0" borderId="17" xfId="909" applyFont="1" applyFill="1" applyBorder="1" applyAlignment="1">
      <alignment vertical="center"/>
    </xf>
    <xf numFmtId="169" fontId="125" fillId="0" borderId="17" xfId="637" applyFont="1" applyFill="1" applyBorder="1" applyAlignment="1">
      <alignment horizontal="center" vertical="center"/>
    </xf>
    <xf numFmtId="0" fontId="124" fillId="0" borderId="17" xfId="909" applyFont="1" applyFill="1" applyBorder="1" applyAlignment="1">
      <alignment horizontal="center" vertical="center"/>
    </xf>
    <xf numFmtId="0" fontId="121" fillId="0" borderId="27" xfId="909" applyFont="1" applyFill="1" applyBorder="1" applyAlignment="1">
      <alignment horizontal="center" vertical="center"/>
    </xf>
    <xf numFmtId="49" fontId="121" fillId="0" borderId="27" xfId="909" applyNumberFormat="1" applyFont="1" applyFill="1" applyBorder="1" applyAlignment="1">
      <alignment horizontal="justify" vertical="center" wrapText="1"/>
    </xf>
    <xf numFmtId="0" fontId="120" fillId="0" borderId="27" xfId="909" applyFont="1" applyFill="1" applyBorder="1" applyAlignment="1">
      <alignment horizontal="center" vertical="center" wrapText="1"/>
    </xf>
    <xf numFmtId="169" fontId="121" fillId="0" borderId="27" xfId="637" applyFont="1" applyFill="1" applyBorder="1" applyAlignment="1">
      <alignment horizontal="center" vertical="center"/>
    </xf>
    <xf numFmtId="169" fontId="121" fillId="0" borderId="27" xfId="637" applyNumberFormat="1" applyFont="1" applyFill="1" applyBorder="1" applyAlignment="1">
      <alignment horizontal="center" vertical="center" wrapText="1"/>
    </xf>
    <xf numFmtId="169" fontId="119" fillId="0" borderId="27" xfId="637" applyFont="1" applyFill="1" applyBorder="1" applyAlignment="1">
      <alignment horizontal="center" vertical="center"/>
    </xf>
    <xf numFmtId="169" fontId="120" fillId="0" borderId="27" xfId="637" applyFont="1" applyFill="1" applyBorder="1" applyAlignment="1">
      <alignment horizontal="center" vertical="center"/>
    </xf>
    <xf numFmtId="0" fontId="120" fillId="0" borderId="17" xfId="909" applyFont="1" applyFill="1" applyBorder="1" applyAlignment="1">
      <alignment vertical="center"/>
    </xf>
    <xf numFmtId="234" fontId="120" fillId="0" borderId="17" xfId="909" applyNumberFormat="1" applyFont="1" applyFill="1" applyBorder="1" applyAlignment="1">
      <alignment vertical="center"/>
    </xf>
    <xf numFmtId="169" fontId="121" fillId="0" borderId="17" xfId="637" applyFont="1" applyFill="1" applyBorder="1" applyAlignment="1">
      <alignment horizontal="center" vertical="center"/>
    </xf>
    <xf numFmtId="0" fontId="121" fillId="0" borderId="17" xfId="909" applyFont="1" applyFill="1" applyBorder="1" applyAlignment="1">
      <alignment vertical="center"/>
    </xf>
    <xf numFmtId="0" fontId="121" fillId="0" borderId="0" xfId="909" applyFont="1" applyFill="1" applyAlignment="1">
      <alignment vertical="center"/>
    </xf>
    <xf numFmtId="0" fontId="121" fillId="0" borderId="2" xfId="909" applyFont="1" applyFill="1" applyBorder="1" applyAlignment="1">
      <alignment horizontal="center" vertical="center"/>
    </xf>
    <xf numFmtId="49" fontId="121" fillId="0" borderId="2" xfId="909" applyNumberFormat="1" applyFont="1" applyFill="1" applyBorder="1" applyAlignment="1">
      <alignment horizontal="justify" vertical="center" wrapText="1"/>
    </xf>
    <xf numFmtId="0" fontId="120" fillId="0" borderId="2" xfId="909" applyFont="1" applyFill="1" applyBorder="1" applyAlignment="1">
      <alignment horizontal="center" vertical="center" wrapText="1"/>
    </xf>
    <xf numFmtId="169" fontId="121" fillId="0" borderId="2" xfId="637" applyNumberFormat="1" applyFont="1" applyFill="1" applyBorder="1" applyAlignment="1">
      <alignment horizontal="center" vertical="center" wrapText="1"/>
    </xf>
    <xf numFmtId="169" fontId="120" fillId="0" borderId="17" xfId="637" applyFont="1" applyFill="1" applyBorder="1" applyAlignment="1">
      <alignment horizontal="center" vertical="center"/>
    </xf>
    <xf numFmtId="0" fontId="120" fillId="0" borderId="2" xfId="909" quotePrefix="1" applyFont="1" applyFill="1" applyBorder="1" applyAlignment="1">
      <alignment horizontal="center" vertical="center"/>
    </xf>
    <xf numFmtId="0" fontId="121" fillId="0" borderId="2" xfId="929" applyFont="1" applyFill="1" applyBorder="1" applyAlignment="1">
      <alignment horizontal="center" vertical="center"/>
    </xf>
    <xf numFmtId="0" fontId="121" fillId="0" borderId="2" xfId="929" applyFont="1" applyFill="1" applyBorder="1" applyAlignment="1">
      <alignment horizontal="justify" vertical="center" wrapText="1"/>
    </xf>
    <xf numFmtId="0" fontId="120" fillId="0" borderId="2" xfId="929" applyFont="1" applyFill="1" applyBorder="1" applyAlignment="1">
      <alignment horizontal="center" vertical="center"/>
    </xf>
    <xf numFmtId="234" fontId="120" fillId="0" borderId="17" xfId="637" applyNumberFormat="1" applyFont="1" applyFill="1" applyBorder="1" applyAlignment="1">
      <alignment horizontal="right"/>
    </xf>
    <xf numFmtId="234" fontId="120" fillId="0" borderId="17" xfId="0" applyNumberFormat="1" applyFont="1" applyFill="1" applyBorder="1" applyAlignment="1">
      <alignment horizontal="right"/>
    </xf>
    <xf numFmtId="0" fontId="125" fillId="0" borderId="2" xfId="932" applyFont="1" applyFill="1" applyBorder="1" applyAlignment="1">
      <alignment horizontal="center" vertical="center"/>
    </xf>
    <xf numFmtId="0" fontId="125" fillId="0" borderId="2" xfId="932" applyFont="1" applyFill="1" applyBorder="1" applyAlignment="1">
      <alignment horizontal="justify" vertical="center" wrapText="1"/>
    </xf>
    <xf numFmtId="0" fontId="124" fillId="0" borderId="2" xfId="932" applyFont="1" applyFill="1" applyBorder="1" applyAlignment="1">
      <alignment horizontal="center" vertical="center"/>
    </xf>
    <xf numFmtId="169" fontId="125" fillId="0" borderId="2" xfId="637" applyFont="1" applyFill="1" applyBorder="1" applyAlignment="1">
      <alignment horizontal="center" vertical="center"/>
    </xf>
    <xf numFmtId="169" fontId="127" fillId="0" borderId="2" xfId="637" applyFont="1" applyFill="1" applyBorder="1" applyAlignment="1">
      <alignment horizontal="center" vertical="center"/>
    </xf>
    <xf numFmtId="234" fontId="124" fillId="0" borderId="17" xfId="0" applyNumberFormat="1" applyFont="1" applyFill="1" applyBorder="1" applyAlignment="1">
      <alignment horizontal="right"/>
    </xf>
    <xf numFmtId="169" fontId="124" fillId="0" borderId="0" xfId="637" applyFont="1" applyFill="1" applyAlignment="1">
      <alignment vertical="center"/>
    </xf>
    <xf numFmtId="169" fontId="124" fillId="0" borderId="0" xfId="637" applyFont="1" applyFill="1" applyAlignment="1">
      <alignment horizontal="center" vertical="center"/>
    </xf>
    <xf numFmtId="0" fontId="120" fillId="0" borderId="2" xfId="932" applyFont="1" applyFill="1" applyBorder="1" applyAlignment="1">
      <alignment vertical="center" wrapText="1"/>
    </xf>
    <xf numFmtId="0" fontId="120" fillId="0" borderId="2" xfId="932" applyFont="1" applyFill="1" applyBorder="1" applyAlignment="1">
      <alignment horizontal="center" vertical="center"/>
    </xf>
    <xf numFmtId="0" fontId="120" fillId="0" borderId="2" xfId="932" quotePrefix="1" applyFont="1" applyFill="1" applyBorder="1" applyAlignment="1">
      <alignment vertical="center" wrapText="1"/>
    </xf>
    <xf numFmtId="169" fontId="120" fillId="0" borderId="0" xfId="909" applyNumberFormat="1" applyFont="1" applyFill="1" applyAlignment="1">
      <alignment horizontal="center" vertical="center"/>
    </xf>
    <xf numFmtId="0" fontId="124" fillId="0" borderId="2" xfId="0" quotePrefix="1" applyFont="1" applyFill="1" applyBorder="1" applyAlignment="1">
      <alignment horizontal="left" vertical="center" wrapText="1"/>
    </xf>
    <xf numFmtId="169" fontId="124" fillId="0" borderId="2" xfId="637" applyNumberFormat="1" applyFont="1" applyFill="1" applyBorder="1" applyAlignment="1">
      <alignment horizontal="center" vertical="center" wrapText="1"/>
    </xf>
    <xf numFmtId="169" fontId="126" fillId="0" borderId="2" xfId="637" applyNumberFormat="1" applyFont="1" applyFill="1" applyBorder="1" applyAlignment="1">
      <alignment horizontal="center" vertical="center" wrapText="1"/>
    </xf>
    <xf numFmtId="0" fontId="120" fillId="0" borderId="2" xfId="932" applyFont="1" applyFill="1" applyBorder="1" applyAlignment="1">
      <alignment horizontal="center" vertical="center" wrapText="1"/>
    </xf>
    <xf numFmtId="0" fontId="125" fillId="0" borderId="2" xfId="0" quotePrefix="1" applyFont="1" applyFill="1" applyBorder="1" applyAlignment="1">
      <alignment horizontal="left" vertical="center" wrapText="1"/>
    </xf>
    <xf numFmtId="169" fontId="125" fillId="0" borderId="2" xfId="637" applyFont="1" applyFill="1" applyBorder="1" applyAlignment="1">
      <alignment horizontal="right" vertical="center"/>
    </xf>
    <xf numFmtId="169" fontId="125" fillId="0" borderId="2" xfId="637" applyNumberFormat="1" applyFont="1" applyFill="1" applyBorder="1" applyAlignment="1">
      <alignment horizontal="center" vertical="center" wrapText="1"/>
    </xf>
    <xf numFmtId="169" fontId="120" fillId="0" borderId="2" xfId="637" applyFont="1" applyFill="1" applyBorder="1" applyAlignment="1">
      <alignment horizontal="right" vertical="center"/>
    </xf>
    <xf numFmtId="169" fontId="124" fillId="0" borderId="2" xfId="637" applyFont="1" applyFill="1" applyBorder="1" applyAlignment="1">
      <alignment horizontal="center" vertical="center" wrapText="1"/>
    </xf>
    <xf numFmtId="169" fontId="126" fillId="0" borderId="2" xfId="637" applyFont="1" applyFill="1" applyBorder="1" applyAlignment="1">
      <alignment horizontal="center" vertical="center" wrapText="1"/>
    </xf>
    <xf numFmtId="0" fontId="125" fillId="0" borderId="33" xfId="932" applyFont="1" applyFill="1" applyBorder="1" applyAlignment="1">
      <alignment horizontal="center" vertical="center"/>
    </xf>
    <xf numFmtId="0" fontId="125" fillId="0" borderId="33" xfId="932" applyFont="1" applyFill="1" applyBorder="1" applyAlignment="1">
      <alignment horizontal="justify" vertical="center" wrapText="1"/>
    </xf>
    <xf numFmtId="0" fontId="124" fillId="0" borderId="2" xfId="929" applyFont="1" applyFill="1" applyBorder="1" applyAlignment="1">
      <alignment horizontal="center" vertical="center"/>
    </xf>
    <xf numFmtId="169" fontId="125" fillId="0" borderId="33" xfId="637" applyFont="1" applyFill="1" applyBorder="1" applyAlignment="1">
      <alignment horizontal="center" vertical="center"/>
    </xf>
    <xf numFmtId="169" fontId="125" fillId="0" borderId="33" xfId="637" applyNumberFormat="1" applyFont="1" applyFill="1" applyBorder="1" applyAlignment="1">
      <alignment horizontal="center" vertical="center"/>
    </xf>
    <xf numFmtId="169" fontId="127" fillId="0" borderId="33" xfId="637" applyFont="1" applyFill="1" applyBorder="1" applyAlignment="1">
      <alignment horizontal="center" vertical="center"/>
    </xf>
    <xf numFmtId="234" fontId="120" fillId="0" borderId="27" xfId="637" applyNumberFormat="1" applyFont="1" applyFill="1" applyBorder="1" applyAlignment="1">
      <alignment vertical="center"/>
    </xf>
    <xf numFmtId="0" fontId="124" fillId="0" borderId="2" xfId="932" applyFont="1" applyFill="1" applyBorder="1" applyAlignment="1">
      <alignment vertical="center" wrapText="1"/>
    </xf>
    <xf numFmtId="169" fontId="124" fillId="0" borderId="2" xfId="637" applyNumberFormat="1" applyFont="1" applyFill="1" applyBorder="1" applyAlignment="1">
      <alignment horizontal="center" vertical="center"/>
    </xf>
    <xf numFmtId="234" fontId="120" fillId="0" borderId="2" xfId="637" applyNumberFormat="1" applyFont="1" applyFill="1" applyBorder="1" applyAlignment="1">
      <alignment vertical="center"/>
    </xf>
    <xf numFmtId="234" fontId="120" fillId="0" borderId="2" xfId="909" applyNumberFormat="1" applyFont="1" applyFill="1" applyBorder="1" applyAlignment="1">
      <alignment vertical="center"/>
    </xf>
    <xf numFmtId="0" fontId="121" fillId="0" borderId="2" xfId="909" applyFont="1" applyFill="1" applyBorder="1" applyAlignment="1">
      <alignment vertical="center"/>
    </xf>
    <xf numFmtId="169" fontId="120" fillId="0" borderId="35" xfId="637" applyFont="1" applyFill="1" applyBorder="1" applyAlignment="1">
      <alignment vertical="center"/>
    </xf>
    <xf numFmtId="0" fontId="121" fillId="0" borderId="35" xfId="909" applyFont="1" applyFill="1" applyBorder="1" applyAlignment="1">
      <alignment vertical="center"/>
    </xf>
    <xf numFmtId="0" fontId="120" fillId="0" borderId="35" xfId="909" applyFont="1" applyFill="1" applyBorder="1" applyAlignment="1">
      <alignment horizontal="center" vertical="center"/>
    </xf>
    <xf numFmtId="169" fontId="120" fillId="0" borderId="35" xfId="637" applyFont="1" applyFill="1" applyBorder="1" applyAlignment="1">
      <alignment horizontal="center" vertical="center"/>
    </xf>
    <xf numFmtId="0" fontId="120" fillId="0" borderId="2" xfId="929" applyFont="1" applyFill="1" applyBorder="1" applyAlignment="1">
      <alignment vertical="center" wrapText="1"/>
    </xf>
    <xf numFmtId="0" fontId="124" fillId="0" borderId="2" xfId="929" applyFont="1" applyFill="1" applyBorder="1" applyAlignment="1">
      <alignment vertical="center" wrapText="1"/>
    </xf>
    <xf numFmtId="169" fontId="126" fillId="0" borderId="2" xfId="637" applyFont="1" applyFill="1" applyBorder="1" applyAlignment="1">
      <alignment horizontal="center" vertical="center"/>
    </xf>
    <xf numFmtId="169" fontId="124" fillId="0" borderId="35" xfId="637" applyFont="1" applyFill="1" applyBorder="1" applyAlignment="1">
      <alignment vertical="center"/>
    </xf>
    <xf numFmtId="0" fontId="125" fillId="0" borderId="35" xfId="909" applyFont="1" applyFill="1" applyBorder="1" applyAlignment="1">
      <alignment vertical="center"/>
    </xf>
    <xf numFmtId="0" fontId="124" fillId="0" borderId="35" xfId="909" applyFont="1" applyFill="1" applyBorder="1" applyAlignment="1">
      <alignment horizontal="center" vertical="center"/>
    </xf>
    <xf numFmtId="169" fontId="124" fillId="0" borderId="35" xfId="637" applyFont="1" applyFill="1" applyBorder="1" applyAlignment="1">
      <alignment horizontal="center" vertical="center"/>
    </xf>
    <xf numFmtId="169" fontId="120" fillId="0" borderId="2" xfId="637" applyNumberFormat="1" applyFont="1" applyFill="1" applyBorder="1" applyAlignment="1">
      <alignment horizontal="right" vertical="center"/>
    </xf>
    <xf numFmtId="0" fontId="120" fillId="0" borderId="2" xfId="929" quotePrefix="1" applyFont="1" applyFill="1" applyBorder="1" applyAlignment="1">
      <alignment vertical="center" wrapText="1"/>
    </xf>
    <xf numFmtId="0" fontId="120" fillId="0" borderId="2" xfId="909" applyFont="1" applyFill="1" applyBorder="1" applyAlignment="1">
      <alignment vertical="center"/>
    </xf>
    <xf numFmtId="0" fontId="120" fillId="0" borderId="35" xfId="909" applyFont="1" applyFill="1" applyBorder="1" applyAlignment="1">
      <alignment vertical="center"/>
    </xf>
    <xf numFmtId="0" fontId="125" fillId="0" borderId="2" xfId="929" applyFont="1" applyFill="1" applyBorder="1" applyAlignment="1">
      <alignment horizontal="center" vertical="center"/>
    </xf>
    <xf numFmtId="0" fontId="125" fillId="0" borderId="2" xfId="929" applyFont="1" applyFill="1" applyBorder="1" applyAlignment="1">
      <alignment vertical="center" wrapText="1"/>
    </xf>
    <xf numFmtId="234" fontId="124" fillId="0" borderId="2" xfId="909" applyNumberFormat="1" applyFont="1" applyFill="1" applyBorder="1" applyAlignment="1">
      <alignment vertical="center"/>
    </xf>
    <xf numFmtId="0" fontId="124" fillId="0" borderId="2" xfId="909" applyFont="1" applyFill="1" applyBorder="1" applyAlignment="1">
      <alignment horizontal="center" vertical="center"/>
    </xf>
    <xf numFmtId="0" fontId="124" fillId="0" borderId="2" xfId="909" applyFont="1" applyFill="1" applyBorder="1" applyAlignment="1">
      <alignment vertical="center"/>
    </xf>
    <xf numFmtId="0" fontId="124" fillId="0" borderId="35" xfId="909" applyFont="1" applyFill="1" applyBorder="1" applyAlignment="1">
      <alignment vertical="center"/>
    </xf>
    <xf numFmtId="0" fontId="125" fillId="0" borderId="2" xfId="929" applyFont="1" applyFill="1" applyBorder="1" applyAlignment="1">
      <alignment horizontal="justify" vertical="center" wrapText="1"/>
    </xf>
    <xf numFmtId="169" fontId="120" fillId="0" borderId="2" xfId="637" applyNumberFormat="1" applyFont="1" applyFill="1" applyBorder="1" applyAlignment="1">
      <alignment horizontal="center" vertical="center"/>
    </xf>
    <xf numFmtId="224" fontId="125" fillId="0" borderId="2" xfId="929" applyNumberFormat="1" applyFont="1" applyFill="1" applyBorder="1" applyAlignment="1">
      <alignment horizontal="center" vertical="center" wrapText="1"/>
    </xf>
    <xf numFmtId="224" fontId="125" fillId="0" borderId="2" xfId="929" applyNumberFormat="1" applyFont="1" applyFill="1" applyBorder="1" applyAlignment="1">
      <alignment horizontal="justify" vertical="center" wrapText="1"/>
    </xf>
    <xf numFmtId="224" fontId="124" fillId="0" borderId="2" xfId="929" applyNumberFormat="1" applyFont="1" applyFill="1" applyBorder="1" applyAlignment="1">
      <alignment horizontal="center" vertical="center"/>
    </xf>
    <xf numFmtId="224" fontId="120" fillId="0" borderId="2" xfId="929" applyNumberFormat="1" applyFont="1" applyFill="1" applyBorder="1" applyAlignment="1">
      <alignment horizontal="center" vertical="center" wrapText="1"/>
    </xf>
    <xf numFmtId="0" fontId="120" fillId="0" borderId="2" xfId="0" quotePrefix="1" applyFont="1" applyFill="1" applyBorder="1" applyAlignment="1">
      <alignment horizontal="center" vertical="center" wrapText="1"/>
    </xf>
    <xf numFmtId="0" fontId="120" fillId="0" borderId="27" xfId="909" applyFont="1" applyFill="1" applyBorder="1" applyAlignment="1">
      <alignment vertical="center" wrapText="1"/>
    </xf>
    <xf numFmtId="0" fontId="120" fillId="0" borderId="2" xfId="931" quotePrefix="1" applyFont="1" applyFill="1" applyBorder="1" applyAlignment="1">
      <alignment horizontal="justify" vertical="center"/>
    </xf>
    <xf numFmtId="0" fontId="120" fillId="0" borderId="2" xfId="931" applyFont="1" applyFill="1" applyBorder="1" applyAlignment="1">
      <alignment horizontal="center" vertical="center"/>
    </xf>
    <xf numFmtId="234" fontId="120" fillId="0" borderId="2" xfId="637" applyNumberFormat="1" applyFont="1" applyFill="1" applyBorder="1" applyAlignment="1">
      <alignment horizontal="center"/>
    </xf>
    <xf numFmtId="234" fontId="120" fillId="0" borderId="2" xfId="0" applyNumberFormat="1" applyFont="1" applyFill="1" applyBorder="1" applyAlignment="1">
      <alignment vertical="center"/>
    </xf>
    <xf numFmtId="224" fontId="124" fillId="0" borderId="2" xfId="0" applyNumberFormat="1" applyFont="1" applyFill="1" applyBorder="1" applyAlignment="1">
      <alignment horizontal="center" vertical="center"/>
    </xf>
    <xf numFmtId="225" fontId="124" fillId="0" borderId="2" xfId="0" applyNumberFormat="1" applyFont="1" applyFill="1" applyBorder="1" applyAlignment="1">
      <alignment vertical="center"/>
    </xf>
    <xf numFmtId="0" fontId="120" fillId="0" borderId="33" xfId="909" applyFont="1" applyFill="1" applyBorder="1" applyAlignment="1">
      <alignment vertical="center" wrapText="1"/>
    </xf>
    <xf numFmtId="168" fontId="120" fillId="0" borderId="2" xfId="637" applyNumberFormat="1" applyFont="1" applyFill="1" applyBorder="1" applyAlignment="1">
      <alignment horizontal="center" vertical="center" wrapText="1"/>
    </xf>
    <xf numFmtId="0" fontId="121" fillId="0" borderId="2" xfId="909" quotePrefix="1" applyFont="1" applyFill="1" applyBorder="1" applyAlignment="1">
      <alignment horizontal="center" vertical="center"/>
    </xf>
    <xf numFmtId="0" fontId="121" fillId="34" borderId="2" xfId="909" applyFont="1" applyFill="1" applyBorder="1" applyAlignment="1">
      <alignment horizontal="center" vertical="center"/>
    </xf>
    <xf numFmtId="49" fontId="121" fillId="34" borderId="2" xfId="909" applyNumberFormat="1" applyFont="1" applyFill="1" applyBorder="1" applyAlignment="1">
      <alignment horizontal="justify" vertical="center" wrapText="1"/>
    </xf>
    <xf numFmtId="0" fontId="120" fillId="34" borderId="2" xfId="909" applyFont="1" applyFill="1" applyBorder="1" applyAlignment="1">
      <alignment horizontal="center" vertical="center"/>
    </xf>
    <xf numFmtId="169" fontId="120" fillId="34" borderId="2" xfId="637" applyFont="1" applyFill="1" applyBorder="1" applyAlignment="1">
      <alignment horizontal="center" vertical="center"/>
    </xf>
    <xf numFmtId="169" fontId="120" fillId="34" borderId="2" xfId="637" applyNumberFormat="1" applyFont="1" applyFill="1" applyBorder="1" applyAlignment="1">
      <alignment horizontal="center" vertical="center" wrapText="1"/>
    </xf>
    <xf numFmtId="169" fontId="118" fillId="34" borderId="2" xfId="637" applyFont="1" applyFill="1" applyBorder="1" applyAlignment="1">
      <alignment horizontal="center" vertical="center"/>
    </xf>
    <xf numFmtId="169" fontId="124" fillId="34" borderId="2" xfId="637" applyFont="1" applyFill="1" applyBorder="1" applyAlignment="1">
      <alignment horizontal="center" vertical="center"/>
    </xf>
    <xf numFmtId="168" fontId="120" fillId="34" borderId="17" xfId="909" applyNumberFormat="1" applyFont="1" applyFill="1" applyBorder="1" applyAlignment="1">
      <alignment horizontal="center" vertical="center" wrapText="1"/>
    </xf>
    <xf numFmtId="234" fontId="120" fillId="34" borderId="2" xfId="637" applyNumberFormat="1" applyFont="1" applyFill="1" applyBorder="1" applyAlignment="1">
      <alignment horizontal="center"/>
    </xf>
    <xf numFmtId="234" fontId="120" fillId="34" borderId="2" xfId="0" applyNumberFormat="1" applyFont="1" applyFill="1" applyBorder="1" applyAlignment="1">
      <alignment vertical="center"/>
    </xf>
    <xf numFmtId="0" fontId="124" fillId="34" borderId="2" xfId="909" applyFont="1" applyFill="1" applyBorder="1" applyAlignment="1">
      <alignment horizontal="center" vertical="center"/>
    </xf>
    <xf numFmtId="0" fontId="120" fillId="34" borderId="2" xfId="909" applyFont="1" applyFill="1" applyBorder="1" applyAlignment="1">
      <alignment vertical="center"/>
    </xf>
    <xf numFmtId="169" fontId="120" fillId="34" borderId="35" xfId="637" applyFont="1" applyFill="1" applyBorder="1" applyAlignment="1">
      <alignment vertical="center"/>
    </xf>
    <xf numFmtId="0" fontId="120" fillId="34" borderId="35" xfId="909" applyFont="1" applyFill="1" applyBorder="1" applyAlignment="1">
      <alignment vertical="center"/>
    </xf>
    <xf numFmtId="0" fontId="120" fillId="34" borderId="35" xfId="909" applyFont="1" applyFill="1" applyBorder="1" applyAlignment="1">
      <alignment horizontal="center" vertical="center"/>
    </xf>
    <xf numFmtId="169" fontId="120" fillId="34" borderId="35" xfId="637" applyFont="1" applyFill="1" applyBorder="1" applyAlignment="1">
      <alignment horizontal="center" vertical="center"/>
    </xf>
    <xf numFmtId="0" fontId="120" fillId="34" borderId="2" xfId="931" applyFont="1" applyFill="1" applyBorder="1" applyAlignment="1">
      <alignment horizontal="center" vertical="center"/>
    </xf>
    <xf numFmtId="0" fontId="120" fillId="34" borderId="2" xfId="931" applyFont="1" applyFill="1" applyBorder="1" applyAlignment="1">
      <alignment horizontal="justify" vertical="center"/>
    </xf>
    <xf numFmtId="169" fontId="120" fillId="34" borderId="2" xfId="637" applyNumberFormat="1" applyFont="1" applyFill="1" applyBorder="1" applyAlignment="1">
      <alignment horizontal="center" vertical="center"/>
    </xf>
    <xf numFmtId="234" fontId="120" fillId="34" borderId="2" xfId="637" applyNumberFormat="1" applyFont="1" applyFill="1" applyBorder="1" applyAlignment="1">
      <alignment vertical="center"/>
    </xf>
    <xf numFmtId="0" fontId="121" fillId="0" borderId="2" xfId="930" applyFont="1" applyFill="1" applyBorder="1" applyAlignment="1">
      <alignment horizontal="center" vertical="center"/>
    </xf>
    <xf numFmtId="49" fontId="121" fillId="0" borderId="2" xfId="930" applyNumberFormat="1" applyFont="1" applyFill="1" applyBorder="1" applyAlignment="1">
      <alignment horizontal="justify" vertical="center" wrapText="1"/>
    </xf>
    <xf numFmtId="0" fontId="120" fillId="0" borderId="2" xfId="930" applyFont="1" applyFill="1" applyBorder="1" applyAlignment="1">
      <alignment horizontal="center" vertical="center"/>
    </xf>
    <xf numFmtId="0" fontId="124" fillId="0" borderId="2" xfId="930" applyFont="1" applyFill="1" applyBorder="1" applyAlignment="1">
      <alignment horizontal="center" vertical="center"/>
    </xf>
    <xf numFmtId="49" fontId="124" fillId="0" borderId="2" xfId="930" applyNumberFormat="1" applyFont="1" applyFill="1" applyBorder="1" applyAlignment="1">
      <alignment horizontal="justify" vertical="center" wrapText="1"/>
    </xf>
    <xf numFmtId="0" fontId="124" fillId="0" borderId="2" xfId="909" applyFont="1" applyFill="1" applyBorder="1" applyAlignment="1">
      <alignment horizontal="center" vertical="center" wrapText="1"/>
    </xf>
    <xf numFmtId="234" fontId="120" fillId="0" borderId="2" xfId="637" applyNumberFormat="1" applyFont="1" applyFill="1" applyBorder="1" applyAlignment="1">
      <alignment vertical="center" wrapText="1"/>
    </xf>
    <xf numFmtId="0" fontId="120" fillId="0" borderId="2" xfId="0" applyFont="1" applyFill="1" applyBorder="1" applyAlignment="1">
      <alignment horizontal="center" vertical="center"/>
    </xf>
    <xf numFmtId="2" fontId="120" fillId="0" borderId="2" xfId="909" applyNumberFormat="1" applyFont="1" applyFill="1" applyBorder="1" applyAlignment="1">
      <alignment horizontal="center" vertical="center" wrapText="1"/>
    </xf>
    <xf numFmtId="234" fontId="120" fillId="0" borderId="2" xfId="637" applyNumberFormat="1" applyFont="1" applyFill="1" applyBorder="1" applyAlignment="1">
      <alignment horizontal="right"/>
    </xf>
    <xf numFmtId="234" fontId="120" fillId="0" borderId="2" xfId="0" applyNumberFormat="1" applyFont="1" applyFill="1" applyBorder="1" applyAlignment="1">
      <alignment horizontal="right"/>
    </xf>
    <xf numFmtId="0" fontId="121" fillId="34" borderId="35" xfId="909" applyFont="1" applyFill="1" applyBorder="1" applyAlignment="1">
      <alignment vertical="center"/>
    </xf>
    <xf numFmtId="0" fontId="128" fillId="0" borderId="2" xfId="1471" applyFont="1" applyFill="1" applyBorder="1" applyAlignment="1">
      <alignment horizontal="center" vertical="center" wrapText="1"/>
    </xf>
    <xf numFmtId="0" fontId="128" fillId="0" borderId="2" xfId="1471" quotePrefix="1" applyFont="1" applyFill="1" applyBorder="1" applyAlignment="1">
      <alignment horizontal="left" vertical="center" wrapText="1"/>
    </xf>
    <xf numFmtId="169" fontId="128" fillId="0" borderId="2" xfId="637" applyFont="1" applyFill="1" applyBorder="1" applyAlignment="1">
      <alignment horizontal="center" vertical="center"/>
    </xf>
    <xf numFmtId="2" fontId="128" fillId="0" borderId="2" xfId="909" applyNumberFormat="1" applyFont="1" applyFill="1" applyBorder="1" applyAlignment="1">
      <alignment horizontal="center" vertical="center" wrapText="1"/>
    </xf>
    <xf numFmtId="169" fontId="129" fillId="0" borderId="2" xfId="637" applyFont="1" applyFill="1" applyBorder="1" applyAlignment="1">
      <alignment horizontal="center" vertical="center"/>
    </xf>
    <xf numFmtId="169" fontId="130" fillId="0" borderId="2" xfId="637" applyFont="1" applyFill="1" applyBorder="1" applyAlignment="1">
      <alignment horizontal="center" vertical="center"/>
    </xf>
    <xf numFmtId="169" fontId="131" fillId="0" borderId="2" xfId="637" applyFont="1" applyFill="1" applyBorder="1" applyAlignment="1">
      <alignment horizontal="center" vertical="center"/>
    </xf>
    <xf numFmtId="168" fontId="128" fillId="0" borderId="17" xfId="909" applyNumberFormat="1" applyFont="1" applyFill="1" applyBorder="1" applyAlignment="1">
      <alignment horizontal="center" vertical="center" wrapText="1"/>
    </xf>
    <xf numFmtId="234" fontId="128" fillId="0" borderId="2" xfId="637" applyNumberFormat="1" applyFont="1" applyFill="1" applyBorder="1" applyAlignment="1">
      <alignment horizontal="right"/>
    </xf>
    <xf numFmtId="234" fontId="128" fillId="0" borderId="2" xfId="0" applyNumberFormat="1" applyFont="1" applyFill="1" applyBorder="1" applyAlignment="1">
      <alignment horizontal="right"/>
    </xf>
    <xf numFmtId="169" fontId="131" fillId="0" borderId="17" xfId="909" applyNumberFormat="1" applyFont="1" applyFill="1" applyBorder="1" applyAlignment="1">
      <alignment horizontal="center" vertical="center" wrapText="1"/>
    </xf>
    <xf numFmtId="0" fontId="129" fillId="0" borderId="2" xfId="909" applyFont="1" applyFill="1" applyBorder="1" applyAlignment="1">
      <alignment vertical="center"/>
    </xf>
    <xf numFmtId="169" fontId="128" fillId="0" borderId="35" xfId="637" applyFont="1" applyFill="1" applyBorder="1" applyAlignment="1">
      <alignment vertical="center"/>
    </xf>
    <xf numFmtId="169" fontId="128" fillId="34" borderId="35" xfId="637" applyFont="1" applyFill="1" applyBorder="1" applyAlignment="1">
      <alignment vertical="center"/>
    </xf>
    <xf numFmtId="0" fontId="129" fillId="34" borderId="35" xfId="909" applyFont="1" applyFill="1" applyBorder="1" applyAlignment="1">
      <alignment vertical="center"/>
    </xf>
    <xf numFmtId="0" fontId="128" fillId="34" borderId="35" xfId="909" applyFont="1" applyFill="1" applyBorder="1" applyAlignment="1">
      <alignment horizontal="center" vertical="center"/>
    </xf>
    <xf numFmtId="169" fontId="128" fillId="34" borderId="35" xfId="637" applyFont="1" applyFill="1" applyBorder="1" applyAlignment="1">
      <alignment horizontal="center" vertical="center"/>
    </xf>
    <xf numFmtId="1" fontId="128" fillId="0" borderId="2" xfId="1471" applyNumberFormat="1" applyFont="1" applyFill="1" applyBorder="1" applyAlignment="1">
      <alignment horizontal="center" vertical="center" wrapText="1"/>
    </xf>
    <xf numFmtId="0" fontId="131" fillId="0" borderId="2" xfId="1471" applyFont="1" applyFill="1" applyBorder="1" applyAlignment="1">
      <alignment horizontal="left" vertical="center" wrapText="1"/>
    </xf>
    <xf numFmtId="0" fontId="128" fillId="0" borderId="2" xfId="1471" quotePrefix="1" applyFont="1" applyFill="1" applyBorder="1" applyAlignment="1">
      <alignment horizontal="left" vertical="center" wrapText="1" indent="2"/>
    </xf>
    <xf numFmtId="1" fontId="128" fillId="0" borderId="2" xfId="1478" applyNumberFormat="1" applyFont="1" applyFill="1" applyBorder="1" applyAlignment="1">
      <alignment horizontal="center" vertical="center" wrapText="1"/>
    </xf>
    <xf numFmtId="0" fontId="128" fillId="0" borderId="2" xfId="1478" applyFont="1" applyFill="1" applyBorder="1" applyAlignment="1">
      <alignment horizontal="left" vertical="center" wrapText="1"/>
    </xf>
    <xf numFmtId="0" fontId="128" fillId="0" borderId="2" xfId="1478" applyFont="1" applyFill="1" applyBorder="1" applyAlignment="1">
      <alignment horizontal="center" vertical="center" wrapText="1"/>
    </xf>
    <xf numFmtId="0" fontId="128" fillId="0" borderId="2" xfId="1478" quotePrefix="1" applyFont="1" applyFill="1" applyBorder="1" applyAlignment="1">
      <alignment horizontal="left" vertical="center" wrapText="1"/>
    </xf>
    <xf numFmtId="0" fontId="131" fillId="0" borderId="2" xfId="1478" applyFont="1" applyFill="1" applyBorder="1" applyAlignment="1">
      <alignment horizontal="left" vertical="center" wrapText="1"/>
    </xf>
    <xf numFmtId="0" fontId="128" fillId="0" borderId="2" xfId="1478" quotePrefix="1" applyFont="1" applyFill="1" applyBorder="1" applyAlignment="1">
      <alignment horizontal="left" vertical="center" wrapText="1" indent="2"/>
    </xf>
    <xf numFmtId="0" fontId="128" fillId="0" borderId="2" xfId="909" applyFont="1" applyFill="1" applyBorder="1" applyAlignment="1">
      <alignment horizontal="center" vertical="center" wrapText="1"/>
    </xf>
    <xf numFmtId="0" fontId="131" fillId="0" borderId="2" xfId="909" applyFont="1" applyFill="1" applyBorder="1" applyAlignment="1">
      <alignment horizontal="center" vertical="center"/>
    </xf>
    <xf numFmtId="0" fontId="128" fillId="0" borderId="2" xfId="909" applyFont="1" applyFill="1" applyBorder="1" applyAlignment="1">
      <alignment vertical="center"/>
    </xf>
    <xf numFmtId="0" fontId="128" fillId="34" borderId="35" xfId="909" applyFont="1" applyFill="1" applyBorder="1" applyAlignment="1">
      <alignment vertical="center"/>
    </xf>
    <xf numFmtId="169" fontId="129" fillId="0" borderId="33" xfId="637" applyFont="1" applyFill="1" applyBorder="1" applyAlignment="1">
      <alignment vertical="center"/>
    </xf>
    <xf numFmtId="169" fontId="129" fillId="0" borderId="2" xfId="637" applyNumberFormat="1" applyFont="1" applyFill="1" applyBorder="1" applyAlignment="1">
      <alignment horizontal="center" vertical="center" wrapText="1"/>
    </xf>
    <xf numFmtId="169" fontId="132" fillId="0" borderId="33" xfId="637" applyFont="1" applyFill="1" applyBorder="1" applyAlignment="1">
      <alignment vertical="center"/>
    </xf>
    <xf numFmtId="169" fontId="129" fillId="0" borderId="33" xfId="637" applyFont="1" applyFill="1" applyBorder="1" applyAlignment="1">
      <alignment horizontal="center" vertical="center"/>
    </xf>
    <xf numFmtId="234" fontId="128" fillId="0" borderId="2" xfId="637" applyNumberFormat="1" applyFont="1" applyFill="1" applyBorder="1" applyAlignment="1">
      <alignment vertical="center"/>
    </xf>
    <xf numFmtId="234" fontId="128" fillId="0" borderId="2" xfId="909" applyNumberFormat="1" applyFont="1" applyFill="1" applyBorder="1" applyAlignment="1">
      <alignment vertical="center"/>
    </xf>
    <xf numFmtId="0" fontId="129" fillId="0" borderId="35" xfId="909" applyFont="1" applyFill="1" applyBorder="1" applyAlignment="1">
      <alignment vertical="center"/>
    </xf>
    <xf numFmtId="0" fontId="128" fillId="0" borderId="35" xfId="909" applyFont="1" applyFill="1" applyBorder="1" applyAlignment="1">
      <alignment horizontal="center" vertical="center"/>
    </xf>
    <xf numFmtId="169" fontId="128" fillId="0" borderId="35" xfId="637" applyFont="1" applyFill="1" applyBorder="1" applyAlignment="1">
      <alignment horizontal="center" vertical="center"/>
    </xf>
    <xf numFmtId="0" fontId="129" fillId="0" borderId="2" xfId="909" quotePrefix="1" applyFont="1" applyFill="1" applyBorder="1" applyAlignment="1">
      <alignment horizontal="center" vertical="center"/>
    </xf>
    <xf numFmtId="49" fontId="129" fillId="0" borderId="2" xfId="909" applyNumberFormat="1" applyFont="1" applyFill="1" applyBorder="1" applyAlignment="1">
      <alignment horizontal="justify" vertical="center" wrapText="1"/>
    </xf>
    <xf numFmtId="0" fontId="128" fillId="0" borderId="2" xfId="909" applyFont="1" applyFill="1" applyBorder="1" applyAlignment="1">
      <alignment horizontal="center" vertical="center"/>
    </xf>
    <xf numFmtId="169" fontId="129" fillId="0" borderId="27" xfId="637" applyFont="1" applyFill="1" applyBorder="1" applyAlignment="1">
      <alignment horizontal="center" vertical="center"/>
    </xf>
    <xf numFmtId="169" fontId="119" fillId="0" borderId="2" xfId="637" applyFont="1" applyFill="1" applyBorder="1" applyAlignment="1">
      <alignment horizontal="right" vertical="center"/>
    </xf>
    <xf numFmtId="0" fontId="124" fillId="0" borderId="2" xfId="909" quotePrefix="1" applyFont="1" applyFill="1" applyBorder="1" applyAlignment="1">
      <alignment horizontal="center" vertical="center"/>
    </xf>
    <xf numFmtId="49" fontId="124" fillId="0" borderId="2" xfId="909" applyNumberFormat="1" applyFont="1" applyFill="1" applyBorder="1" applyAlignment="1">
      <alignment horizontal="justify" vertical="center" wrapText="1"/>
    </xf>
    <xf numFmtId="234" fontId="124" fillId="0" borderId="2" xfId="0" applyNumberFormat="1" applyFont="1" applyFill="1" applyBorder="1" applyAlignment="1">
      <alignment horizontal="right"/>
    </xf>
    <xf numFmtId="0" fontId="121" fillId="0" borderId="2" xfId="878" applyFont="1" applyFill="1" applyBorder="1" applyAlignment="1">
      <alignment horizontal="center" vertical="center" wrapText="1"/>
    </xf>
    <xf numFmtId="0" fontId="121" fillId="0" borderId="2" xfId="878" applyFont="1" applyFill="1" applyBorder="1" applyAlignment="1">
      <alignment horizontal="justify" vertical="center" wrapText="1"/>
    </xf>
    <xf numFmtId="0" fontId="120" fillId="0" borderId="2" xfId="878" applyFont="1" applyFill="1" applyBorder="1" applyAlignment="1">
      <alignment horizontal="center" vertical="center" wrapText="1"/>
    </xf>
    <xf numFmtId="0" fontId="120" fillId="0" borderId="2" xfId="878" applyFont="1" applyFill="1" applyBorder="1" applyAlignment="1">
      <alignment horizontal="justify" vertical="center" wrapText="1"/>
    </xf>
    <xf numFmtId="0" fontId="124" fillId="0" borderId="2" xfId="878" quotePrefix="1" applyFont="1" applyFill="1" applyBorder="1" applyAlignment="1">
      <alignment horizontal="center" vertical="center" wrapText="1"/>
    </xf>
    <xf numFmtId="0" fontId="124" fillId="0" borderId="2" xfId="878" quotePrefix="1" applyFont="1" applyFill="1" applyBorder="1" applyAlignment="1">
      <alignment horizontal="justify" vertical="center" wrapText="1"/>
    </xf>
    <xf numFmtId="0" fontId="124" fillId="0" borderId="2" xfId="878" applyFont="1" applyFill="1" applyBorder="1" applyAlignment="1">
      <alignment horizontal="center" vertical="center" wrapText="1"/>
    </xf>
    <xf numFmtId="0" fontId="121" fillId="0" borderId="2" xfId="930" applyFont="1" applyFill="1" applyBorder="1" applyAlignment="1">
      <alignment horizontal="justify" vertical="center" wrapText="1"/>
    </xf>
    <xf numFmtId="0" fontId="120" fillId="0" borderId="2" xfId="930" applyFont="1" applyFill="1" applyBorder="1" applyAlignment="1">
      <alignment horizontal="center" vertical="center" wrapText="1"/>
    </xf>
    <xf numFmtId="0" fontId="120" fillId="0" borderId="2" xfId="930" applyFont="1" applyFill="1" applyBorder="1" applyAlignment="1">
      <alignment horizontal="justify" vertical="center" wrapText="1"/>
    </xf>
    <xf numFmtId="0" fontId="121" fillId="0" borderId="2" xfId="930" quotePrefix="1" applyFont="1" applyFill="1" applyBorder="1" applyAlignment="1">
      <alignment horizontal="justify" vertical="center" wrapText="1"/>
    </xf>
    <xf numFmtId="49" fontId="120" fillId="0" borderId="2" xfId="930" quotePrefix="1" applyNumberFormat="1" applyFont="1" applyFill="1" applyBorder="1" applyAlignment="1">
      <alignment horizontal="justify" vertical="center" wrapText="1"/>
    </xf>
    <xf numFmtId="234" fontId="120" fillId="0" borderId="2" xfId="909" applyNumberFormat="1" applyFont="1" applyFill="1" applyBorder="1" applyAlignment="1">
      <alignment horizontal="center" vertical="center"/>
    </xf>
    <xf numFmtId="49" fontId="120" fillId="0" borderId="2" xfId="930" applyNumberFormat="1" applyFont="1" applyFill="1" applyBorder="1" applyAlignment="1">
      <alignment horizontal="justify" vertical="center" wrapText="1"/>
    </xf>
    <xf numFmtId="234" fontId="120" fillId="0" borderId="2" xfId="637" applyNumberFormat="1" applyFont="1" applyFill="1" applyBorder="1"/>
    <xf numFmtId="234" fontId="124" fillId="0" borderId="2" xfId="693" applyNumberFormat="1" applyFont="1" applyFill="1" applyBorder="1"/>
    <xf numFmtId="169" fontId="125" fillId="0" borderId="2" xfId="637" applyFont="1" applyFill="1" applyBorder="1" applyAlignment="1">
      <alignment horizontal="center"/>
    </xf>
    <xf numFmtId="0" fontId="121" fillId="0" borderId="2" xfId="930" applyFont="1" applyFill="1" applyBorder="1" applyAlignment="1">
      <alignment horizontal="center" vertical="center" wrapText="1"/>
    </xf>
    <xf numFmtId="169" fontId="119" fillId="0" borderId="2" xfId="637" applyFont="1" applyFill="1" applyBorder="1" applyAlignment="1">
      <alignment horizontal="center" vertical="center" wrapText="1"/>
    </xf>
    <xf numFmtId="0" fontId="120" fillId="0" borderId="2" xfId="930" quotePrefix="1" applyFont="1" applyFill="1" applyBorder="1" applyAlignment="1">
      <alignment horizontal="center" vertical="center" wrapText="1"/>
    </xf>
    <xf numFmtId="169" fontId="118" fillId="0" borderId="2" xfId="637" quotePrefix="1" applyFont="1" applyFill="1" applyBorder="1" applyAlignment="1">
      <alignment horizontal="center" vertical="center"/>
    </xf>
    <xf numFmtId="169" fontId="120" fillId="0" borderId="2" xfId="637" quotePrefix="1" applyNumberFormat="1" applyFont="1" applyFill="1" applyBorder="1" applyAlignment="1">
      <alignment horizontal="center" vertical="center" wrapText="1"/>
    </xf>
    <xf numFmtId="169" fontId="120" fillId="0" borderId="2" xfId="637" applyFont="1" applyFill="1" applyBorder="1" applyAlignment="1">
      <alignment vertical="center" wrapText="1"/>
    </xf>
    <xf numFmtId="0" fontId="120" fillId="0" borderId="2" xfId="917" applyFont="1" applyFill="1" applyBorder="1" applyAlignment="1">
      <alignment horizontal="center" vertical="center" wrapText="1"/>
    </xf>
    <xf numFmtId="0" fontId="120" fillId="0" borderId="2" xfId="917" quotePrefix="1" applyFont="1" applyFill="1" applyBorder="1" applyAlignment="1">
      <alignment vertical="center" wrapText="1"/>
    </xf>
    <xf numFmtId="0" fontId="120" fillId="0" borderId="2" xfId="917" applyFont="1" applyFill="1" applyBorder="1" applyAlignment="1">
      <alignment vertical="center" wrapText="1"/>
    </xf>
    <xf numFmtId="169" fontId="118" fillId="0" borderId="2" xfId="637" applyFont="1" applyFill="1" applyBorder="1" applyAlignment="1">
      <alignment horizontal="right" vertical="center"/>
    </xf>
    <xf numFmtId="0" fontId="120" fillId="0" borderId="4" xfId="0" applyFont="1" applyFill="1" applyBorder="1" applyAlignment="1">
      <alignment horizontal="center" vertical="center" wrapText="1"/>
    </xf>
    <xf numFmtId="49" fontId="120" fillId="0" borderId="2" xfId="909" quotePrefix="1" applyNumberFormat="1" applyFont="1" applyFill="1" applyBorder="1" applyAlignment="1">
      <alignment horizontal="justify" vertical="center" wrapText="1"/>
    </xf>
    <xf numFmtId="234" fontId="120" fillId="0" borderId="2" xfId="933" applyNumberFormat="1" applyFont="1" applyFill="1" applyBorder="1"/>
    <xf numFmtId="0" fontId="121" fillId="0" borderId="2" xfId="935" applyFont="1" applyFill="1" applyBorder="1" applyAlignment="1">
      <alignment horizontal="center" vertical="center"/>
    </xf>
    <xf numFmtId="0" fontId="121" fillId="0" borderId="2" xfId="935" applyFont="1" applyFill="1" applyBorder="1" applyAlignment="1">
      <alignment horizontal="justify" vertical="center" wrapText="1"/>
    </xf>
    <xf numFmtId="0" fontId="120" fillId="0" borderId="2" xfId="935" applyFont="1" applyFill="1" applyBorder="1" applyAlignment="1">
      <alignment horizontal="center" vertical="center"/>
    </xf>
    <xf numFmtId="234" fontId="124" fillId="0" borderId="2" xfId="933" applyNumberFormat="1" applyFont="1" applyFill="1" applyBorder="1"/>
    <xf numFmtId="0" fontId="121" fillId="0" borderId="2" xfId="925" applyFont="1" applyFill="1" applyBorder="1" applyAlignment="1">
      <alignment vertical="center" wrapText="1"/>
    </xf>
    <xf numFmtId="169" fontId="121" fillId="0" borderId="2" xfId="637" applyNumberFormat="1" applyFont="1" applyFill="1" applyBorder="1" applyAlignment="1">
      <alignment horizontal="center" vertical="center"/>
    </xf>
    <xf numFmtId="169" fontId="119" fillId="0" borderId="2" xfId="637" applyFont="1" applyFill="1" applyBorder="1" applyAlignment="1">
      <alignment vertical="center"/>
    </xf>
    <xf numFmtId="0" fontId="121" fillId="0" borderId="2" xfId="0" applyFont="1" applyFill="1" applyBorder="1" applyAlignment="1">
      <alignment horizontal="left" vertical="center" wrapText="1"/>
    </xf>
    <xf numFmtId="0" fontId="124" fillId="0" borderId="2" xfId="0" applyFont="1" applyFill="1" applyBorder="1" applyAlignment="1">
      <alignment horizontal="left" vertical="center" wrapText="1"/>
    </xf>
    <xf numFmtId="0" fontId="121" fillId="0" borderId="37" xfId="878" applyFont="1" applyFill="1" applyBorder="1" applyAlignment="1">
      <alignment horizontal="center" vertical="center" wrapText="1"/>
    </xf>
    <xf numFmtId="0" fontId="121" fillId="0" borderId="37" xfId="0" applyFont="1" applyFill="1" applyBorder="1" applyAlignment="1">
      <alignment horizontal="left" vertical="center" wrapText="1"/>
    </xf>
    <xf numFmtId="0" fontId="120" fillId="0" borderId="37" xfId="878" applyFont="1" applyFill="1" applyBorder="1" applyAlignment="1">
      <alignment horizontal="center" vertical="center" wrapText="1"/>
    </xf>
    <xf numFmtId="169" fontId="120" fillId="0" borderId="37" xfId="637" applyFont="1" applyFill="1" applyBorder="1" applyAlignment="1">
      <alignment horizontal="center" vertical="center"/>
    </xf>
    <xf numFmtId="169" fontId="120" fillId="0" borderId="37" xfId="637" applyNumberFormat="1" applyFont="1" applyFill="1" applyBorder="1" applyAlignment="1">
      <alignment horizontal="center" vertical="center"/>
    </xf>
    <xf numFmtId="169" fontId="118" fillId="0" borderId="37" xfId="637" applyFont="1" applyFill="1" applyBorder="1" applyAlignment="1">
      <alignment horizontal="center" vertical="center"/>
    </xf>
    <xf numFmtId="168" fontId="120" fillId="0" borderId="31" xfId="909" applyNumberFormat="1" applyFont="1" applyFill="1" applyBorder="1" applyAlignment="1">
      <alignment horizontal="center" vertical="center" wrapText="1"/>
    </xf>
    <xf numFmtId="234" fontId="120" fillId="0" borderId="37" xfId="637" applyNumberFormat="1" applyFont="1" applyFill="1" applyBorder="1" applyAlignment="1">
      <alignment vertical="center"/>
    </xf>
    <xf numFmtId="234" fontId="120" fillId="0" borderId="37" xfId="909" applyNumberFormat="1" applyFont="1" applyFill="1" applyBorder="1" applyAlignment="1">
      <alignment vertical="center"/>
    </xf>
    <xf numFmtId="169" fontId="121" fillId="0" borderId="37" xfId="637" applyFont="1" applyFill="1" applyBorder="1" applyAlignment="1">
      <alignment horizontal="center" vertical="center"/>
    </xf>
    <xf numFmtId="0" fontId="124" fillId="0" borderId="37" xfId="909" applyFont="1" applyFill="1" applyBorder="1" applyAlignment="1">
      <alignment horizontal="center" vertical="center"/>
    </xf>
    <xf numFmtId="0" fontId="121" fillId="0" borderId="37" xfId="909" applyFont="1" applyFill="1" applyBorder="1" applyAlignment="1">
      <alignment vertical="center"/>
    </xf>
    <xf numFmtId="0" fontId="120" fillId="0" borderId="31" xfId="909" applyFont="1" applyFill="1" applyBorder="1" applyAlignment="1">
      <alignment vertical="center" wrapText="1"/>
    </xf>
    <xf numFmtId="234" fontId="120" fillId="0" borderId="0" xfId="637" applyNumberFormat="1" applyFont="1" applyFill="1" applyBorder="1" applyAlignment="1">
      <alignment vertical="center"/>
    </xf>
    <xf numFmtId="234" fontId="120" fillId="0" borderId="0" xfId="930" applyNumberFormat="1" applyFont="1" applyFill="1" applyBorder="1" applyAlignment="1">
      <alignment vertical="center"/>
    </xf>
    <xf numFmtId="234" fontId="120" fillId="0" borderId="0" xfId="934" applyNumberFormat="1" applyFont="1" applyFill="1" applyBorder="1" applyAlignment="1">
      <alignment vertical="center"/>
    </xf>
    <xf numFmtId="0" fontId="120" fillId="0" borderId="0" xfId="909" applyFont="1" applyFill="1" applyBorder="1" applyAlignment="1">
      <alignment vertical="center"/>
    </xf>
    <xf numFmtId="0" fontId="120" fillId="0" borderId="0" xfId="909" applyFont="1" applyFill="1" applyBorder="1" applyAlignment="1">
      <alignment horizontal="center" vertical="center" wrapText="1"/>
    </xf>
    <xf numFmtId="169" fontId="121" fillId="0" borderId="0" xfId="637" applyFont="1" applyFill="1" applyAlignment="1">
      <alignment horizontal="center" vertical="center"/>
    </xf>
    <xf numFmtId="168" fontId="120" fillId="0" borderId="0" xfId="909" applyNumberFormat="1" applyFont="1" applyFill="1" applyAlignment="1">
      <alignment horizontal="center" vertical="center"/>
    </xf>
    <xf numFmtId="169" fontId="118" fillId="0" borderId="0" xfId="637" applyFont="1" applyFill="1" applyAlignment="1">
      <alignment horizontal="center" vertical="center"/>
    </xf>
    <xf numFmtId="169" fontId="118" fillId="0" borderId="0" xfId="637" applyFont="1" applyFill="1" applyAlignment="1">
      <alignment horizontal="center" vertical="center" wrapText="1"/>
    </xf>
    <xf numFmtId="169" fontId="126" fillId="0" borderId="0" xfId="637" applyFont="1" applyFill="1" applyBorder="1" applyAlignment="1">
      <alignment horizontal="center" vertical="center"/>
    </xf>
    <xf numFmtId="169" fontId="126" fillId="0" borderId="0" xfId="637" applyFont="1" applyFill="1" applyAlignment="1">
      <alignment horizontal="center" vertical="center"/>
    </xf>
    <xf numFmtId="169" fontId="118" fillId="0" borderId="35" xfId="637" applyFont="1" applyFill="1" applyBorder="1" applyAlignment="1">
      <alignment horizontal="center" vertical="center"/>
    </xf>
    <xf numFmtId="169" fontId="126" fillId="0" borderId="35" xfId="637" applyFont="1" applyFill="1" applyBorder="1" applyAlignment="1">
      <alignment horizontal="center" vertical="center"/>
    </xf>
    <xf numFmtId="169" fontId="118" fillId="34" borderId="35" xfId="637" applyFont="1" applyFill="1" applyBorder="1" applyAlignment="1">
      <alignment horizontal="center" vertical="center"/>
    </xf>
    <xf numFmtId="169" fontId="130" fillId="34" borderId="35" xfId="637" applyFont="1" applyFill="1" applyBorder="1" applyAlignment="1">
      <alignment horizontal="center" vertical="center"/>
    </xf>
    <xf numFmtId="169" fontId="130" fillId="0" borderId="35" xfId="637" applyFont="1" applyFill="1" applyBorder="1" applyAlignment="1">
      <alignment horizontal="center" vertical="center"/>
    </xf>
    <xf numFmtId="0" fontId="121" fillId="0" borderId="32" xfId="909" applyFont="1" applyFill="1" applyBorder="1" applyAlignment="1">
      <alignment horizontal="center" vertical="center" wrapText="1"/>
    </xf>
    <xf numFmtId="0" fontId="121" fillId="0" borderId="31" xfId="909" applyFont="1" applyFill="1" applyBorder="1" applyAlignment="1">
      <alignment horizontal="center" vertical="center" wrapText="1"/>
    </xf>
    <xf numFmtId="169" fontId="120" fillId="0" borderId="2" xfId="637" applyFont="1" applyFill="1" applyBorder="1" applyAlignment="1">
      <alignment horizontal="center" vertical="center"/>
    </xf>
    <xf numFmtId="169" fontId="120" fillId="0" borderId="33" xfId="637" applyFont="1" applyFill="1" applyBorder="1" applyAlignment="1">
      <alignment horizontal="center" vertical="center"/>
    </xf>
    <xf numFmtId="169" fontId="120" fillId="0" borderId="17" xfId="637" applyFont="1" applyFill="1" applyBorder="1" applyAlignment="1">
      <alignment horizontal="center" vertical="center"/>
    </xf>
    <xf numFmtId="169" fontId="120" fillId="0" borderId="27" xfId="637" applyFont="1" applyFill="1" applyBorder="1" applyAlignment="1">
      <alignment horizontal="center" vertical="center"/>
    </xf>
    <xf numFmtId="169" fontId="120" fillId="0" borderId="2" xfId="637" quotePrefix="1" applyNumberFormat="1" applyFont="1" applyFill="1" applyBorder="1" applyAlignment="1">
      <alignment horizontal="center" vertical="center" wrapText="1"/>
    </xf>
    <xf numFmtId="0" fontId="120" fillId="0" borderId="17" xfId="909" applyFont="1" applyFill="1" applyBorder="1" applyAlignment="1">
      <alignment horizontal="center" vertical="center" wrapText="1"/>
    </xf>
    <xf numFmtId="0" fontId="120" fillId="0" borderId="27" xfId="909" applyFont="1" applyFill="1" applyBorder="1" applyAlignment="1">
      <alignment horizontal="center" vertical="center" wrapText="1"/>
    </xf>
    <xf numFmtId="0" fontId="121" fillId="0" borderId="17" xfId="909" applyFont="1" applyFill="1" applyBorder="1" applyAlignment="1">
      <alignment horizontal="center" vertical="center" wrapText="1"/>
    </xf>
    <xf numFmtId="169" fontId="129" fillId="0" borderId="27" xfId="637" applyFont="1" applyFill="1" applyBorder="1" applyAlignment="1">
      <alignment horizontal="center" vertical="center"/>
    </xf>
    <xf numFmtId="169" fontId="121" fillId="0" borderId="17" xfId="637" applyFont="1" applyFill="1" applyBorder="1" applyAlignment="1">
      <alignment horizontal="center" vertical="center" wrapText="1"/>
    </xf>
    <xf numFmtId="0" fontId="125" fillId="0" borderId="17" xfId="909" applyFont="1" applyFill="1" applyBorder="1" applyAlignment="1">
      <alignment horizontal="center" vertical="center" wrapText="1"/>
    </xf>
    <xf numFmtId="234" fontId="120" fillId="0" borderId="17" xfId="637" applyNumberFormat="1" applyFont="1" applyFill="1" applyBorder="1" applyAlignment="1">
      <alignment horizontal="center"/>
    </xf>
    <xf numFmtId="0" fontId="121" fillId="0" borderId="0" xfId="909" applyFont="1" applyFill="1" applyAlignment="1">
      <alignment horizontal="center" vertical="center" wrapText="1"/>
    </xf>
    <xf numFmtId="0" fontId="121" fillId="0" borderId="4" xfId="909" applyFont="1" applyFill="1" applyBorder="1" applyAlignment="1">
      <alignment horizontal="center" vertical="center" wrapText="1"/>
    </xf>
    <xf numFmtId="169" fontId="121" fillId="0" borderId="32" xfId="637" quotePrefix="1" applyFont="1" applyFill="1" applyBorder="1" applyAlignment="1">
      <alignment horizontal="center" vertical="center" wrapText="1"/>
    </xf>
    <xf numFmtId="169" fontId="121" fillId="0" borderId="31" xfId="637" applyFont="1" applyFill="1" applyBorder="1" applyAlignment="1">
      <alignment horizontal="center" vertical="center" wrapText="1"/>
    </xf>
    <xf numFmtId="169" fontId="120" fillId="0" borderId="4" xfId="637" applyFont="1" applyFill="1" applyBorder="1" applyAlignment="1">
      <alignment horizontal="center" vertical="center" wrapText="1"/>
    </xf>
  </cellXfs>
  <cellStyles count="1481">
    <cellStyle name="#.##0" xfId="1"/>
    <cellStyle name="." xfId="2"/>
    <cellStyle name="._Bao cao tinh hinh thuc hien KH 2009 den 31-01-10" xfId="3"/>
    <cellStyle name="._Book1" xfId="4"/>
    <cellStyle name="._Tong hop theo doi von TPCP (BC)" xfId="5"/>
    <cellStyle name="??" xfId="6"/>
    <cellStyle name="?? [0.00]_ Att. 1- Cover" xfId="7"/>
    <cellStyle name="?? [0]" xfId="8"/>
    <cellStyle name="?? [0] 2" xfId="9"/>
    <cellStyle name="?? 2" xfId="10"/>
    <cellStyle name="?? 3" xfId="11"/>
    <cellStyle name="?? 4" xfId="12"/>
    <cellStyle name="???? [0.00]_PRODUCT DETAIL Q1" xfId="13"/>
    <cellStyle name="????_PRODUCT DETAIL Q1" xfId="14"/>
    <cellStyle name="???[0]_00Q3902REV.1" xfId="15"/>
    <cellStyle name="???_00Q3902REV.1" xfId="16"/>
    <cellStyle name="??[0]_BRE" xfId="17"/>
    <cellStyle name="??_ Att. 1- Cover" xfId="18"/>
    <cellStyle name="W_STDFOR" xfId="19"/>
    <cellStyle name="1" xfId="20"/>
    <cellStyle name="1 2" xfId="21"/>
    <cellStyle name="1_1 Bieu 6 thang nam 2011" xfId="22"/>
    <cellStyle name="1_1 Bieu 6 thang nam 2011_KH 2013_KKT_Phuluc(sửa lần cuối)" xfId="23"/>
    <cellStyle name="1_17 bieu (hung cap nhap)" xfId="24"/>
    <cellStyle name="1_17 bieu (hung cap nhap)_KH 2013_KKT_Phuluc(sửa lần cuối)" xfId="25"/>
    <cellStyle name="1_2008_OANH_LUC_TAN" xfId="26"/>
    <cellStyle name="1_Bao cao doan cong tac cua Bo thang 4-2010" xfId="27"/>
    <cellStyle name="1_Bao cao giai ngan von dau tu nam 2009 (theo doi)" xfId="28"/>
    <cellStyle name="1_Bao cao giai ngan von dau tu nam 2009 (theo doi)_Bao cao doan cong tac cua Bo thang 4-2010" xfId="29"/>
    <cellStyle name="1_Bao cao giai ngan von dau tu nam 2009 (theo doi)_Bao cao tinh hinh thuc hien KH 2009 den 31-01-10" xfId="30"/>
    <cellStyle name="1_Bao cao giai ngan von dau tu nam 2009 (theo doi)_Bao cao tinh hinh thuc hien KH 2009 den 31-01-10_KH 2013_KKT_Phuluc(sửa lần cuối)" xfId="31"/>
    <cellStyle name="1_Bao cao giai ngan von dau tu nam 2009 (theo doi)_Book1" xfId="32"/>
    <cellStyle name="1_Bao cao giai ngan von dau tu nam 2009 (theo doi)_DK bo tri lai (chinh thuc)" xfId="33"/>
    <cellStyle name="1_Bao cao giai ngan von dau tu nam 2009 (theo doi)_Ke hoach 2009 (theo doi) -1" xfId="34"/>
    <cellStyle name="1_Bao cao giai ngan von dau tu nam 2009 (theo doi)_Ke hoach 2009 (theo doi) -1_Bao cao tinh hinh thuc hien KH 2009 den 31-01-10" xfId="35"/>
    <cellStyle name="1_Bao cao giai ngan von dau tu nam 2009 (theo doi)_Ke hoach 2009 (theo doi) -1_Bao cao tinh hinh thuc hien KH 2009 den 31-01-10_KH 2013_KKT_Phuluc(sửa lần cuối)" xfId="36"/>
    <cellStyle name="1_Bao cao giai ngan von dau tu nam 2009 (theo doi)_Ke hoach 2009 (theo doi) -1_Book1" xfId="37"/>
    <cellStyle name="1_Bao cao giai ngan von dau tu nam 2009 (theo doi)_Ke hoach 2009 (theo doi) -1_Tong hop theo doi von TPCP (BC)" xfId="38"/>
    <cellStyle name="1_Bao cao giai ngan von dau tu nam 2009 (theo doi)_Ke hoach 2010 (theo doi)" xfId="39"/>
    <cellStyle name="1_Bao cao giai ngan von dau tu nam 2009 (theo doi)_Tong hop theo doi von TPCP (BC)" xfId="40"/>
    <cellStyle name="1_Bao cao KP tu chu" xfId="41"/>
    <cellStyle name="1_Bao cao KP tu chu_Bao cao tinh hinh thuc hien KH 2009 den 31-01-10" xfId="42"/>
    <cellStyle name="1_Bao cao tinh hinh thuc hien KH 2009 den 31-01-10" xfId="43"/>
    <cellStyle name="1_Bao cao tinh hinh thuc hien KH 2009 den 31-01-10_KH 2013_KKT_Phuluc(sửa lần cuối)" xfId="44"/>
    <cellStyle name="1_BC 2010 ve CT trong diem (5nam)" xfId="45"/>
    <cellStyle name="1_BC 2010 ve CT trong diem (5nam)_KH 2013_KKT_Phuluc(sửa lần cuối)" xfId="46"/>
    <cellStyle name="1_BC 8 thang 2009 ve CT trong diem 5nam" xfId="47"/>
    <cellStyle name="1_BC 8 thang 2009 ve CT trong diem 5nam 2" xfId="48"/>
    <cellStyle name="1_BC 8 thang 2009 ve CT trong diem 5nam_1 Bieu 6 thang nam 2011" xfId="49"/>
    <cellStyle name="1_BC 8 thang 2009 ve CT trong diem 5nam_1 Bieu 6 thang nam 2011_KH 2013_KKT_Phuluc(sửa lần cuối)" xfId="50"/>
    <cellStyle name="1_BC 8 thang 2009 ve CT trong diem 5nam_Bao cao doan cong tac cua Bo thang 4-2010" xfId="51"/>
    <cellStyle name="1_BC 8 thang 2009 ve CT trong diem 5nam_BC cong trinh trong diem" xfId="52"/>
    <cellStyle name="1_BC 8 thang 2009 ve CT trong diem 5nam_BC cong trinh trong diem_Bieu 6 thang nam 2012 (binh)" xfId="53"/>
    <cellStyle name="1_BC 8 thang 2009 ve CT trong diem 5nam_BC cong trinh trong diem_KH 2013_KKT_Phuluc(sửa lần cuối)" xfId="54"/>
    <cellStyle name="1_BC 8 thang 2009 ve CT trong diem 5nam_bieu 01" xfId="55"/>
    <cellStyle name="1_BC 8 thang 2009 ve CT trong diem 5nam_Bieu 01 UB(hung)" xfId="56"/>
    <cellStyle name="1_BC 8 thang 2009 ve CT trong diem 5nam_bieu 01_Bao cao doan cong tac cua Bo thang 4-2010" xfId="57"/>
    <cellStyle name="1_BC 8 thang 2009 ve CT trong diem 5nam_bieu 01_Book1" xfId="58"/>
    <cellStyle name="1_BC 8 thang 2009 ve CT trong diem 5nam_bieu 01_Ke hoach 2010 (theo doi)" xfId="59"/>
    <cellStyle name="1_BC 8 thang 2009 ve CT trong diem 5nam_Bieu chi tieu NQ-HDNDT" xfId="60"/>
    <cellStyle name="1_BC 8 thang 2009 ve CT trong diem 5nam_Bieu mau KH 2013 (dia phuong)" xfId="61"/>
    <cellStyle name="1_BC 8 thang 2009 ve CT trong diem 5nam_Book1" xfId="62"/>
    <cellStyle name="1_BC 8 thang 2009 ve CT trong diem 5nam_Danh muc cong trinh trong diem (04.5.12) (1)" xfId="63"/>
    <cellStyle name="1_BC 8 thang 2009 ve CT trong diem 5nam_Danh muc cong trinh trong diem (15.8.11)" xfId="64"/>
    <cellStyle name="1_BC 8 thang 2009 ve CT trong diem 5nam_Danh muc cong trinh trong diem (25.5.12)" xfId="65"/>
    <cellStyle name="1_BC 8 thang 2009 ve CT trong diem 5nam_Danh muc cong trinh trong diem (25.9.11)" xfId="66"/>
    <cellStyle name="1_BC 8 thang 2009 ve CT trong diem 5nam_Danh muc cong trinh trong diem (31.8.11)" xfId="67"/>
    <cellStyle name="1_BC 8 thang 2009 ve CT trong diem 5nam_Ke hoach 2010 (theo doi)" xfId="68"/>
    <cellStyle name="1_BC 8 thang 2009 ve CT trong diem 5nam_Ke hoach 2012" xfId="69"/>
    <cellStyle name="1_BC 8 thang 2009 ve CT trong diem 5nam_KH 2013_KKT_Phuluc(sửa lần cuối)" xfId="70"/>
    <cellStyle name="1_BC 8 thang 2009 ve CT trong diem 5nam_KTXH (02)" xfId="71"/>
    <cellStyle name="1_BC 8 thang 2009 ve CT trong diem 5nam_phu luc 6 thang gui bo" xfId="72"/>
    <cellStyle name="1_BC 8 thang 2009 ve CT trong diem 5nam_Phu luc BC KTXH" xfId="73"/>
    <cellStyle name="1_BC 8 thang 2009 ve CT trong diem 5nam_Phu vuc LV bo" xfId="74"/>
    <cellStyle name="1_BC 8 thang 2009 ve CT trong diem 5nam_Phu vuc LV bo_BC cong trinh trong diem" xfId="75"/>
    <cellStyle name="1_BC 8 thang 2009 ve CT trong diem 5nam_Phu vuc LV bo_BC cong trinh trong diem_Bieu 6 thang nam 2012 (binh)" xfId="76"/>
    <cellStyle name="1_BC 8 thang 2009 ve CT trong diem 5nam_Phu vuc LV bo_Danh muc cong trinh trong diem (04.5.12) (1)" xfId="77"/>
    <cellStyle name="1_BC 8 thang 2009 ve CT trong diem 5nam_Phu vuc LV bo_Danh muc cong trinh trong diem (15.8.11)" xfId="78"/>
    <cellStyle name="1_BC 8 thang 2009 ve CT trong diem 5nam_Phu vuc LV bo_Danh muc cong trinh trong diem (25.5.12)" xfId="79"/>
    <cellStyle name="1_BC 8 thang 2009 ve CT trong diem 5nam_Phu vuc LV bo_Danh muc cong trinh trong diem (25.9.11)" xfId="80"/>
    <cellStyle name="1_BC 8 thang 2009 ve CT trong diem 5nam_Phu vuc LV bo_Danh muc cong trinh trong diem (31.8.11)" xfId="81"/>
    <cellStyle name="1_BC 8 thang 2009 ve CT trong diem 5nam_Phu vuc LV bo_pvhung.skhdt 20117113152041 Danh muc cong trinh trong diem" xfId="82"/>
    <cellStyle name="1_BC 8 thang 2009 ve CT trong diem 5nam_Phu vuc LV bo_Worksheet in C: Users Administrator AppData Roaming eOffice TMP12345S BC cong trinh trong diem 2011-2015 den thang 8-2012" xfId="83"/>
    <cellStyle name="1_BC 8 thang 2009 ve CT trong diem 5nam_pvhung.skhdt 20117113152041 Danh muc cong trinh trong diem" xfId="84"/>
    <cellStyle name="1_BC 8 thang 2009 ve CT trong diem 5nam_pvhung.skhdt 20117113152041 Danh muc cong trinh trong diem_KH 2013_KKT_Phuluc(sửa lần cuối)" xfId="85"/>
    <cellStyle name="1_BC 8 thang 2009 ve CT trong diem 5nam_Tong hop so lieu" xfId="86"/>
    <cellStyle name="1_BC 8 thang 2009 ve CT trong diem 5nam_Tong hop so lieu_BC cong trinh trong diem" xfId="87"/>
    <cellStyle name="1_BC 8 thang 2009 ve CT trong diem 5nam_Tong hop so lieu_BC cong trinh trong diem_Bieu 6 thang nam 2012 (binh)" xfId="88"/>
    <cellStyle name="1_BC 8 thang 2009 ve CT trong diem 5nam_Tong hop so lieu_Danh muc cong trinh trong diem (04.5.12) (1)" xfId="89"/>
    <cellStyle name="1_BC 8 thang 2009 ve CT trong diem 5nam_Tong hop so lieu_Danh muc cong trinh trong diem (15.8.11)" xfId="90"/>
    <cellStyle name="1_BC 8 thang 2009 ve CT trong diem 5nam_Tong hop so lieu_Danh muc cong trinh trong diem (25.5.12)" xfId="91"/>
    <cellStyle name="1_BC 8 thang 2009 ve CT trong diem 5nam_Tong hop so lieu_Danh muc cong trinh trong diem (25.9.11)" xfId="92"/>
    <cellStyle name="1_BC 8 thang 2009 ve CT trong diem 5nam_Tong hop so lieu_Danh muc cong trinh trong diem (31.8.11)" xfId="93"/>
    <cellStyle name="1_BC 8 thang 2009 ve CT trong diem 5nam_Tong hop so lieu_pvhung.skhdt 20117113152041 Danh muc cong trinh trong diem" xfId="94"/>
    <cellStyle name="1_BC 8 thang 2009 ve CT trong diem 5nam_Tong hop so lieu_Worksheet in C: Users Administrator AppData Roaming eOffice TMP12345S BC cong trinh trong diem 2011-2015 den thang 8-2012" xfId="95"/>
    <cellStyle name="1_BC 8 thang 2009 ve CT trong diem 5nam_Worksheet in C: Users Administrator AppData Roaming eOffice TMP12345S BC cong trinh trong diem 2011-2015 den thang 8-2012" xfId="96"/>
    <cellStyle name="1_BC cong trinh trong diem" xfId="97"/>
    <cellStyle name="1_BC cong trinh trong diem_Bieu 6 thang nam 2012 (binh)" xfId="98"/>
    <cellStyle name="1_BC cong trinh trong diem_KH 2013_KKT_Phuluc(sửa lần cuối)" xfId="99"/>
    <cellStyle name="1_BC nam 2007 (UB)" xfId="100"/>
    <cellStyle name="1_BC nam 2007 (UB) 2" xfId="101"/>
    <cellStyle name="1_BC nam 2007 (UB)_1 Bieu 6 thang nam 2011" xfId="102"/>
    <cellStyle name="1_BC nam 2007 (UB)_1 Bieu 6 thang nam 2011_KH 2013_KKT_Phuluc(sửa lần cuối)" xfId="103"/>
    <cellStyle name="1_BC nam 2007 (UB)_Bao cao doan cong tac cua Bo thang 4-2010" xfId="104"/>
    <cellStyle name="1_BC nam 2007 (UB)_Bao cao tinh hinh thuc hien KH 2009 den 31-01-10" xfId="105"/>
    <cellStyle name="1_BC nam 2007 (UB)_Bao cao tinh hinh thuc hien KH 2009 den 31-01-10_KH 2013_KKT_Phuluc(sửa lần cuối)" xfId="106"/>
    <cellStyle name="1_BC nam 2007 (UB)_BC cong trinh trong diem" xfId="107"/>
    <cellStyle name="1_BC nam 2007 (UB)_BC cong trinh trong diem_Bieu 6 thang nam 2012 (binh)" xfId="108"/>
    <cellStyle name="1_BC nam 2007 (UB)_BC cong trinh trong diem_KH 2013_KKT_Phuluc(sửa lần cuối)" xfId="109"/>
    <cellStyle name="1_BC nam 2007 (UB)_Bieu 01 UB(hung)" xfId="110"/>
    <cellStyle name="1_BC nam 2007 (UB)_Bieu chi tieu NQ-HDNDT" xfId="111"/>
    <cellStyle name="1_BC nam 2007 (UB)_Bieu mau KH 2013 (dia phuong)" xfId="112"/>
    <cellStyle name="1_BC nam 2007 (UB)_Book1" xfId="113"/>
    <cellStyle name="1_BC nam 2007 (UB)_Chi tieu 5 nam" xfId="114"/>
    <cellStyle name="1_BC nam 2007 (UB)_Chi tieu 5 nam_BC cong trinh trong diem" xfId="115"/>
    <cellStyle name="1_BC nam 2007 (UB)_Chi tieu 5 nam_BC cong trinh trong diem_Bieu 6 thang nam 2012 (binh)" xfId="116"/>
    <cellStyle name="1_BC nam 2007 (UB)_Chi tieu 5 nam_Danh muc cong trinh trong diem (04.5.12) (1)" xfId="117"/>
    <cellStyle name="1_BC nam 2007 (UB)_Chi tieu 5 nam_Danh muc cong trinh trong diem (15.8.11)" xfId="118"/>
    <cellStyle name="1_BC nam 2007 (UB)_Chi tieu 5 nam_Danh muc cong trinh trong diem (25.5.12)" xfId="119"/>
    <cellStyle name="1_BC nam 2007 (UB)_Chi tieu 5 nam_Danh muc cong trinh trong diem (25.9.11)" xfId="120"/>
    <cellStyle name="1_BC nam 2007 (UB)_Chi tieu 5 nam_Danh muc cong trinh trong diem (31.8.11)" xfId="121"/>
    <cellStyle name="1_BC nam 2007 (UB)_Chi tieu 5 nam_pvhung.skhdt 20117113152041 Danh muc cong trinh trong diem" xfId="122"/>
    <cellStyle name="1_BC nam 2007 (UB)_Chi tieu 5 nam_Worksheet in C: Users Administrator AppData Roaming eOffice TMP12345S BC cong trinh trong diem 2011-2015 den thang 8-2012" xfId="123"/>
    <cellStyle name="1_BC nam 2007 (UB)_Danh muc cong trinh trong diem (04.5.12) (1)" xfId="124"/>
    <cellStyle name="1_BC nam 2007 (UB)_Danh muc cong trinh trong diem (15.8.11)" xfId="125"/>
    <cellStyle name="1_BC nam 2007 (UB)_Danh muc cong trinh trong diem (25.5.12)" xfId="126"/>
    <cellStyle name="1_BC nam 2007 (UB)_Danh muc cong trinh trong diem (25.9.11)" xfId="127"/>
    <cellStyle name="1_BC nam 2007 (UB)_Danh muc cong trinh trong diem (31.8.11)" xfId="128"/>
    <cellStyle name="1_BC nam 2007 (UB)_DK bo tri lai (chinh thuc)" xfId="129"/>
    <cellStyle name="1_BC nam 2007 (UB)_Ke hoach 2010 (theo doi)" xfId="130"/>
    <cellStyle name="1_BC nam 2007 (UB)_Ke hoach 2012" xfId="131"/>
    <cellStyle name="1_BC nam 2007 (UB)_KH 2013_KKT_Phuluc(sửa lần cuối)" xfId="132"/>
    <cellStyle name="1_BC nam 2007 (UB)_KTXH (02)" xfId="133"/>
    <cellStyle name="1_BC nam 2007 (UB)_phu luc 6 thang gui bo" xfId="134"/>
    <cellStyle name="1_BC nam 2007 (UB)_Phu luc BC KTXH" xfId="135"/>
    <cellStyle name="1_BC nam 2007 (UB)_pvhung.skhdt 20117113152041 Danh muc cong trinh trong diem" xfId="136"/>
    <cellStyle name="1_BC nam 2007 (UB)_pvhung.skhdt 20117113152041 Danh muc cong trinh trong diem_KH 2013_KKT_Phuluc(sửa lần cuối)" xfId="137"/>
    <cellStyle name="1_BC nam 2007 (UB)_Tong hop so lieu" xfId="138"/>
    <cellStyle name="1_BC nam 2007 (UB)_Tong hop so lieu_BC cong trinh trong diem" xfId="139"/>
    <cellStyle name="1_BC nam 2007 (UB)_Tong hop so lieu_BC cong trinh trong diem_Bieu 6 thang nam 2012 (binh)" xfId="140"/>
    <cellStyle name="1_BC nam 2007 (UB)_Tong hop so lieu_Danh muc cong trinh trong diem (04.5.12) (1)" xfId="141"/>
    <cellStyle name="1_BC nam 2007 (UB)_Tong hop so lieu_Danh muc cong trinh trong diem (15.8.11)" xfId="142"/>
    <cellStyle name="1_BC nam 2007 (UB)_Tong hop so lieu_Danh muc cong trinh trong diem (25.5.12)" xfId="143"/>
    <cellStyle name="1_BC nam 2007 (UB)_Tong hop so lieu_Danh muc cong trinh trong diem (25.9.11)" xfId="144"/>
    <cellStyle name="1_BC nam 2007 (UB)_Tong hop so lieu_Danh muc cong trinh trong diem (31.8.11)" xfId="145"/>
    <cellStyle name="1_BC nam 2007 (UB)_Tong hop so lieu_pvhung.skhdt 20117113152041 Danh muc cong trinh trong diem" xfId="146"/>
    <cellStyle name="1_BC nam 2007 (UB)_Tong hop so lieu_Worksheet in C: Users Administrator AppData Roaming eOffice TMP12345S BC cong trinh trong diem 2011-2015 den thang 8-2012" xfId="147"/>
    <cellStyle name="1_BC nam 2007 (UB)_Tong hop theo doi von TPCP (BC)" xfId="148"/>
    <cellStyle name="1_BC nam 2007 (UB)_Worksheet in C: Users Administrator AppData Roaming eOffice TMP12345S BC cong trinh trong diem 2011-2015 den thang 8-2012" xfId="149"/>
    <cellStyle name="1_BC TAI CHINH" xfId="150"/>
    <cellStyle name="1_Bieu 01 UB(hung)" xfId="151"/>
    <cellStyle name="1_Bieu chi tieu NQ-HDNDT" xfId="152"/>
    <cellStyle name="1_Bieu mau KH 2013 (dia phuong)" xfId="153"/>
    <cellStyle name="1_Bieu1" xfId="154"/>
    <cellStyle name="1_Book1" xfId="155"/>
    <cellStyle name="1_Book1 2" xfId="156"/>
    <cellStyle name="1_Book1_1" xfId="157"/>
    <cellStyle name="1_Book1_1 Bieu 6 thang nam 2011" xfId="158"/>
    <cellStyle name="1_Book1_1 Bieu 6 thang nam 2011_KH 2013_KKT_Phuluc(sửa lần cuối)" xfId="159"/>
    <cellStyle name="1_Book1_1_Bao cao tinh hinh thuc hien KH 2009 den 31-01-10" xfId="160"/>
    <cellStyle name="1_Book1_1_Bao cao tinh hinh thuc hien KH 2009 den 31-01-10_KH 2013_KKT_Phuluc(sửa lần cuối)" xfId="161"/>
    <cellStyle name="1_Book1_1_Book1" xfId="162"/>
    <cellStyle name="1_Book1_1_Tong hop theo doi von TPCP (BC)" xfId="163"/>
    <cellStyle name="1_Book1_2" xfId="164"/>
    <cellStyle name="1_Book1_Bao cao doan cong tac cua Bo thang 4-2010" xfId="165"/>
    <cellStyle name="1_Book1_Bao cao tinh hinh thuc hien KH 2009 den 31-01-10" xfId="166"/>
    <cellStyle name="1_Book1_Bao cao tinh hinh thuc hien KH 2009 den 31-01-10_KH 2013_KKT_Phuluc(sửa lần cuối)" xfId="167"/>
    <cellStyle name="1_Book1_BC cong trinh trong diem" xfId="168"/>
    <cellStyle name="1_Book1_BC cong trinh trong diem_Bieu 6 thang nam 2012 (binh)" xfId="169"/>
    <cellStyle name="1_Book1_BC cong trinh trong diem_KH 2013_KKT_Phuluc(sửa lần cuối)" xfId="170"/>
    <cellStyle name="1_Book1_Bieu 01 UB(hung)" xfId="171"/>
    <cellStyle name="1_Book1_Bieu chi tieu NQ-HDNDT" xfId="172"/>
    <cellStyle name="1_Book1_Bieu mau KH 2013 (dia phuong)" xfId="173"/>
    <cellStyle name="1_Book1_BL vu" xfId="174"/>
    <cellStyle name="1_Book1_BL vu_Bao cao tinh hinh thuc hien KH 2009 den 31-01-10" xfId="175"/>
    <cellStyle name="1_Book1_Book1" xfId="176"/>
    <cellStyle name="1_Book1_Book1_1" xfId="177"/>
    <cellStyle name="1_Book1_Book1_Bao cao tinh hinh thuc hien KH 2009 den 31-01-10" xfId="178"/>
    <cellStyle name="1_Book1_Book1_Bao cao tinh hinh thuc hien KH 2009 den 31-01-10_KH 2013_KKT_Phuluc(sửa lần cuối)" xfId="179"/>
    <cellStyle name="1_Book1_Book1_Book1" xfId="180"/>
    <cellStyle name="1_Book1_Book1_Tong hop theo doi von TPCP (BC)" xfId="181"/>
    <cellStyle name="1_Book1_Chi tieu 5 nam" xfId="182"/>
    <cellStyle name="1_Book1_Chi tieu 5 nam_BC cong trinh trong diem" xfId="183"/>
    <cellStyle name="1_Book1_Chi tieu 5 nam_BC cong trinh trong diem_Bieu 6 thang nam 2012 (binh)" xfId="184"/>
    <cellStyle name="1_Book1_Chi tieu 5 nam_Danh muc cong trinh trong diem (04.5.12) (1)" xfId="185"/>
    <cellStyle name="1_Book1_Chi tieu 5 nam_Danh muc cong trinh trong diem (15.8.11)" xfId="186"/>
    <cellStyle name="1_Book1_Chi tieu 5 nam_Danh muc cong trinh trong diem (25.5.12)" xfId="187"/>
    <cellStyle name="1_Book1_Chi tieu 5 nam_Danh muc cong trinh trong diem (25.9.11)" xfId="188"/>
    <cellStyle name="1_Book1_Chi tieu 5 nam_Danh muc cong trinh trong diem (31.8.11)" xfId="189"/>
    <cellStyle name="1_Book1_Chi tieu 5 nam_pvhung.skhdt 20117113152041 Danh muc cong trinh trong diem" xfId="190"/>
    <cellStyle name="1_Book1_Chi tieu 5 nam_Worksheet in C: Users Administrator AppData Roaming eOffice TMP12345S BC cong trinh trong diem 2011-2015 den thang 8-2012" xfId="191"/>
    <cellStyle name="1_Book1_Danh muc cong trinh trong diem (04.5.12) (1)" xfId="192"/>
    <cellStyle name="1_Book1_Danh muc cong trinh trong diem (15.8.11)" xfId="193"/>
    <cellStyle name="1_Book1_Danh muc cong trinh trong diem (25.5.12)" xfId="194"/>
    <cellStyle name="1_Book1_Danh muc cong trinh trong diem (25.9.11)" xfId="195"/>
    <cellStyle name="1_Book1_Danh muc cong trinh trong diem (31.8.11)" xfId="196"/>
    <cellStyle name="1_Book1_DK bo tri lai (chinh thuc)" xfId="197"/>
    <cellStyle name="1_Book1_Ke hoach 2010 (theo doi)" xfId="198"/>
    <cellStyle name="1_Book1_Ke hoach 2012" xfId="199"/>
    <cellStyle name="1_Book1_KH 2013_KKT_Phuluc(sửa lần cuối)" xfId="200"/>
    <cellStyle name="1_Book1_KTXH (02)" xfId="201"/>
    <cellStyle name="1_Book1_phu luc 6 thang gui bo" xfId="202"/>
    <cellStyle name="1_Book1_Phu luc BC KTXH" xfId="203"/>
    <cellStyle name="1_Book1_pvhung.skhdt 20117113152041 Danh muc cong trinh trong diem" xfId="204"/>
    <cellStyle name="1_Book1_pvhung.skhdt 20117113152041 Danh muc cong trinh trong diem_KH 2013_KKT_Phuluc(sửa lần cuối)" xfId="205"/>
    <cellStyle name="1_Book1_Tong hop so lieu" xfId="206"/>
    <cellStyle name="1_Book1_Tong hop so lieu_BC cong trinh trong diem" xfId="207"/>
    <cellStyle name="1_Book1_Tong hop so lieu_BC cong trinh trong diem_Bieu 6 thang nam 2012 (binh)" xfId="208"/>
    <cellStyle name="1_Book1_Tong hop so lieu_Danh muc cong trinh trong diem (04.5.12) (1)" xfId="209"/>
    <cellStyle name="1_Book1_Tong hop so lieu_Danh muc cong trinh trong diem (15.8.11)" xfId="210"/>
    <cellStyle name="1_Book1_Tong hop so lieu_Danh muc cong trinh trong diem (25.5.12)" xfId="211"/>
    <cellStyle name="1_Book1_Tong hop so lieu_Danh muc cong trinh trong diem (25.9.11)" xfId="212"/>
    <cellStyle name="1_Book1_Tong hop so lieu_Danh muc cong trinh trong diem (31.8.11)" xfId="213"/>
    <cellStyle name="1_Book1_Tong hop so lieu_pvhung.skhdt 20117113152041 Danh muc cong trinh trong diem" xfId="214"/>
    <cellStyle name="1_Book1_Tong hop so lieu_Worksheet in C: Users Administrator AppData Roaming eOffice TMP12345S BC cong trinh trong diem 2011-2015 den thang 8-2012" xfId="215"/>
    <cellStyle name="1_Book1_Tong hop theo doi von TPCP (BC)" xfId="216"/>
    <cellStyle name="1_Book1_Worksheet in C: Users Administrator AppData Roaming eOffice TMP12345S BC cong trinh trong diem 2011-2015 den thang 8-2012" xfId="217"/>
    <cellStyle name="1_Book2" xfId="218"/>
    <cellStyle name="1_Book2 2" xfId="219"/>
    <cellStyle name="1_Book2_1 Bieu 6 thang nam 2011" xfId="220"/>
    <cellStyle name="1_Book2_1 Bieu 6 thang nam 2011_KH 2013_KKT_Phuluc(sửa lần cuối)" xfId="221"/>
    <cellStyle name="1_Book2_Bao cao doan cong tac cua Bo thang 4-2010" xfId="222"/>
    <cellStyle name="1_Book2_Bao cao tinh hinh thuc hien KH 2009 den 31-01-10" xfId="223"/>
    <cellStyle name="1_Book2_Bao cao tinh hinh thuc hien KH 2009 den 31-01-10_KH 2013_KKT_Phuluc(sửa lần cuối)" xfId="224"/>
    <cellStyle name="1_Book2_BC cong trinh trong diem" xfId="225"/>
    <cellStyle name="1_Book2_BC cong trinh trong diem_Bieu 6 thang nam 2012 (binh)" xfId="226"/>
    <cellStyle name="1_Book2_BC cong trinh trong diem_KH 2013_KKT_Phuluc(sửa lần cuối)" xfId="227"/>
    <cellStyle name="1_Book2_Bieu 01 UB(hung)" xfId="228"/>
    <cellStyle name="1_Book2_Bieu chi tieu NQ-HDNDT" xfId="229"/>
    <cellStyle name="1_Book2_Bieu mau KH 2013 (dia phuong)" xfId="230"/>
    <cellStyle name="1_Book2_Book1" xfId="231"/>
    <cellStyle name="1_Book2_Chi tieu 5 nam" xfId="232"/>
    <cellStyle name="1_Book2_Chi tieu 5 nam_BC cong trinh trong diem" xfId="233"/>
    <cellStyle name="1_Book2_Chi tieu 5 nam_BC cong trinh trong diem_Bieu 6 thang nam 2012 (binh)" xfId="234"/>
    <cellStyle name="1_Book2_Chi tieu 5 nam_Danh muc cong trinh trong diem (04.5.12) (1)" xfId="235"/>
    <cellStyle name="1_Book2_Chi tieu 5 nam_Danh muc cong trinh trong diem (15.8.11)" xfId="236"/>
    <cellStyle name="1_Book2_Chi tieu 5 nam_Danh muc cong trinh trong diem (25.5.12)" xfId="237"/>
    <cellStyle name="1_Book2_Chi tieu 5 nam_Danh muc cong trinh trong diem (25.9.11)" xfId="238"/>
    <cellStyle name="1_Book2_Chi tieu 5 nam_Danh muc cong trinh trong diem (31.8.11)" xfId="239"/>
    <cellStyle name="1_Book2_Chi tieu 5 nam_pvhung.skhdt 20117113152041 Danh muc cong trinh trong diem" xfId="240"/>
    <cellStyle name="1_Book2_Chi tieu 5 nam_Worksheet in C: Users Administrator AppData Roaming eOffice TMP12345S BC cong trinh trong diem 2011-2015 den thang 8-2012" xfId="241"/>
    <cellStyle name="1_Book2_Danh muc cong trinh trong diem (04.5.12) (1)" xfId="242"/>
    <cellStyle name="1_Book2_Danh muc cong trinh trong diem (15.8.11)" xfId="243"/>
    <cellStyle name="1_Book2_Danh muc cong trinh trong diem (25.5.12)" xfId="244"/>
    <cellStyle name="1_Book2_Danh muc cong trinh trong diem (25.9.11)" xfId="245"/>
    <cellStyle name="1_Book2_Danh muc cong trinh trong diem (31.8.11)" xfId="246"/>
    <cellStyle name="1_Book2_DK bo tri lai (chinh thuc)" xfId="247"/>
    <cellStyle name="1_Book2_Ke hoach 2010 (theo doi)" xfId="248"/>
    <cellStyle name="1_Book2_Ke hoach 2012" xfId="249"/>
    <cellStyle name="1_Book2_KH 2013_KKT_Phuluc(sửa lần cuối)" xfId="250"/>
    <cellStyle name="1_Book2_KTXH (02)" xfId="251"/>
    <cellStyle name="1_Book2_phu luc 6 thang gui bo" xfId="252"/>
    <cellStyle name="1_Book2_Phu luc BC KTXH" xfId="253"/>
    <cellStyle name="1_Book2_pvhung.skhdt 20117113152041 Danh muc cong trinh trong diem" xfId="254"/>
    <cellStyle name="1_Book2_pvhung.skhdt 20117113152041 Danh muc cong trinh trong diem_KH 2013_KKT_Phuluc(sửa lần cuối)" xfId="255"/>
    <cellStyle name="1_Book2_Tong hop so lieu" xfId="256"/>
    <cellStyle name="1_Book2_Tong hop so lieu_BC cong trinh trong diem" xfId="257"/>
    <cellStyle name="1_Book2_Tong hop so lieu_BC cong trinh trong diem_Bieu 6 thang nam 2012 (binh)" xfId="258"/>
    <cellStyle name="1_Book2_Tong hop so lieu_Danh muc cong trinh trong diem (04.5.12) (1)" xfId="259"/>
    <cellStyle name="1_Book2_Tong hop so lieu_Danh muc cong trinh trong diem (15.8.11)" xfId="260"/>
    <cellStyle name="1_Book2_Tong hop so lieu_Danh muc cong trinh trong diem (25.5.12)" xfId="261"/>
    <cellStyle name="1_Book2_Tong hop so lieu_Danh muc cong trinh trong diem (25.9.11)" xfId="262"/>
    <cellStyle name="1_Book2_Tong hop so lieu_Danh muc cong trinh trong diem (31.8.11)" xfId="263"/>
    <cellStyle name="1_Book2_Tong hop so lieu_pvhung.skhdt 20117113152041 Danh muc cong trinh trong diem" xfId="264"/>
    <cellStyle name="1_Book2_Tong hop so lieu_Worksheet in C: Users Administrator AppData Roaming eOffice TMP12345S BC cong trinh trong diem 2011-2015 den thang 8-2012" xfId="265"/>
    <cellStyle name="1_Book2_Tong hop theo doi von TPCP (BC)" xfId="266"/>
    <cellStyle name="1_Book2_Worksheet in C: Users Administrator AppData Roaming eOffice TMP12345S BC cong trinh trong diem 2011-2015 den thang 8-2012" xfId="267"/>
    <cellStyle name="1_Chi tieu 5 nam" xfId="268"/>
    <cellStyle name="1_Chi tieu 5 nam_BC cong trinh trong diem" xfId="269"/>
    <cellStyle name="1_Chi tieu 5 nam_BC cong trinh trong diem_Bieu 6 thang nam 2012 (binh)" xfId="270"/>
    <cellStyle name="1_Chi tieu 5 nam_Danh muc cong trinh trong diem (04.5.12) (1)" xfId="271"/>
    <cellStyle name="1_Chi tieu 5 nam_Danh muc cong trinh trong diem (15.8.11)" xfId="272"/>
    <cellStyle name="1_Chi tieu 5 nam_Danh muc cong trinh trong diem (25.5.12)" xfId="273"/>
    <cellStyle name="1_Chi tieu 5 nam_Danh muc cong trinh trong diem (25.9.11)" xfId="274"/>
    <cellStyle name="1_Chi tieu 5 nam_Danh muc cong trinh trong diem (31.8.11)" xfId="275"/>
    <cellStyle name="1_Chi tieu 5 nam_pvhung.skhdt 20117113152041 Danh muc cong trinh trong diem" xfId="276"/>
    <cellStyle name="1_Chi tieu 5 nam_Worksheet in C: Users Administrator AppData Roaming eOffice TMP12345S BC cong trinh trong diem 2011-2015 den thang 8-2012" xfId="277"/>
    <cellStyle name="1_Co TC 2008" xfId="278"/>
    <cellStyle name="1_Danh muc cong trinh trong diem (04.5.12) (1)" xfId="279"/>
    <cellStyle name="1_Danh muc cong trinh trong diem (15.8.11)" xfId="280"/>
    <cellStyle name="1_Danh muc cong trinh trong diem (25.5.12)" xfId="281"/>
    <cellStyle name="1_Danh muc cong trinh trong diem (25.9.11)" xfId="282"/>
    <cellStyle name="1_Danh muc cong trinh trong diem (31.8.11)" xfId="283"/>
    <cellStyle name="1_Danh sach gui BC thuc hien KH2009" xfId="284"/>
    <cellStyle name="1_Danh sach gui BC thuc hien KH2009_Bao cao doan cong tac cua Bo thang 4-2010" xfId="285"/>
    <cellStyle name="1_Danh sach gui BC thuc hien KH2009_Bao cao tinh hinh thuc hien KH 2009 den 31-01-10" xfId="286"/>
    <cellStyle name="1_Danh sach gui BC thuc hien KH2009_Bao cao tinh hinh thuc hien KH 2009 den 31-01-10_KH 2013_KKT_Phuluc(sửa lần cuối)" xfId="287"/>
    <cellStyle name="1_Danh sach gui BC thuc hien KH2009_Book1" xfId="288"/>
    <cellStyle name="1_Danh sach gui BC thuc hien KH2009_DK bo tri lai (chinh thuc)" xfId="289"/>
    <cellStyle name="1_Danh sach gui BC thuc hien KH2009_Ke hoach 2009 (theo doi) -1" xfId="290"/>
    <cellStyle name="1_Danh sach gui BC thuc hien KH2009_Ke hoach 2009 (theo doi) -1_Bao cao tinh hinh thuc hien KH 2009 den 31-01-10" xfId="291"/>
    <cellStyle name="1_Danh sach gui BC thuc hien KH2009_Ke hoach 2009 (theo doi) -1_Bao cao tinh hinh thuc hien KH 2009 den 31-01-10_KH 2013_KKT_Phuluc(sửa lần cuối)" xfId="292"/>
    <cellStyle name="1_Danh sach gui BC thuc hien KH2009_Ke hoach 2009 (theo doi) -1_Book1" xfId="293"/>
    <cellStyle name="1_Danh sach gui BC thuc hien KH2009_Ke hoach 2009 (theo doi) -1_Tong hop theo doi von TPCP (BC)" xfId="294"/>
    <cellStyle name="1_Danh sach gui BC thuc hien KH2009_Ke hoach 2010 (theo doi)" xfId="295"/>
    <cellStyle name="1_Danh sach gui BC thuc hien KH2009_Tong hop theo doi von TPCP (BC)" xfId="296"/>
    <cellStyle name="1_DK bo tri lai (chinh thuc)" xfId="297"/>
    <cellStyle name="1_Don gia Du thau ( XL19)" xfId="298"/>
    <cellStyle name="1_Don gia Du thau ( XL19)_Bao cao tinh hinh thuc hien KH 2009 den 31-01-10" xfId="299"/>
    <cellStyle name="1_Don gia Du thau ( XL19)_Bao cao tinh hinh thuc hien KH 2009 den 31-01-10_KH 2013_KKT_Phuluc(sửa lần cuối)" xfId="300"/>
    <cellStyle name="1_Don gia Du thau ( XL19)_Book1" xfId="301"/>
    <cellStyle name="1_Don gia Du thau ( XL19)_Tong hop theo doi von TPCP (BC)" xfId="302"/>
    <cellStyle name="1_Ke hoach 2010 (theo doi)" xfId="303"/>
    <cellStyle name="1_Ke hoach 2012" xfId="304"/>
    <cellStyle name="1_KH 2007 (theo doi)" xfId="305"/>
    <cellStyle name="1_KH 2007 (theo doi) 2" xfId="306"/>
    <cellStyle name="1_KH 2007 (theo doi)_1 Bieu 6 thang nam 2011" xfId="307"/>
    <cellStyle name="1_KH 2007 (theo doi)_1 Bieu 6 thang nam 2011_KH 2013_KKT_Phuluc(sửa lần cuối)" xfId="308"/>
    <cellStyle name="1_KH 2007 (theo doi)_Bao cao doan cong tac cua Bo thang 4-2010" xfId="309"/>
    <cellStyle name="1_KH 2007 (theo doi)_Bao cao tinh hinh thuc hien KH 2009 den 31-01-10" xfId="310"/>
    <cellStyle name="1_KH 2007 (theo doi)_Bao cao tinh hinh thuc hien KH 2009 den 31-01-10_KH 2013_KKT_Phuluc(sửa lần cuối)" xfId="311"/>
    <cellStyle name="1_KH 2007 (theo doi)_BC cong trinh trong diem" xfId="312"/>
    <cellStyle name="1_KH 2007 (theo doi)_BC cong trinh trong diem_Bieu 6 thang nam 2012 (binh)" xfId="313"/>
    <cellStyle name="1_KH 2007 (theo doi)_BC cong trinh trong diem_KH 2013_KKT_Phuluc(sửa lần cuối)" xfId="314"/>
    <cellStyle name="1_KH 2007 (theo doi)_Bieu 01 UB(hung)" xfId="315"/>
    <cellStyle name="1_KH 2007 (theo doi)_Bieu chi tieu NQ-HDNDT" xfId="316"/>
    <cellStyle name="1_KH 2007 (theo doi)_Bieu mau KH 2013 (dia phuong)" xfId="317"/>
    <cellStyle name="1_KH 2007 (theo doi)_Book1" xfId="318"/>
    <cellStyle name="1_KH 2007 (theo doi)_Chi tieu 5 nam" xfId="319"/>
    <cellStyle name="1_KH 2007 (theo doi)_Chi tieu 5 nam_BC cong trinh trong diem" xfId="320"/>
    <cellStyle name="1_KH 2007 (theo doi)_Chi tieu 5 nam_BC cong trinh trong diem_Bieu 6 thang nam 2012 (binh)" xfId="321"/>
    <cellStyle name="1_KH 2007 (theo doi)_Chi tieu 5 nam_Danh muc cong trinh trong diem (04.5.12) (1)" xfId="322"/>
    <cellStyle name="1_KH 2007 (theo doi)_Chi tieu 5 nam_Danh muc cong trinh trong diem (15.8.11)" xfId="323"/>
    <cellStyle name="1_KH 2007 (theo doi)_Chi tieu 5 nam_Danh muc cong trinh trong diem (25.5.12)" xfId="324"/>
    <cellStyle name="1_KH 2007 (theo doi)_Chi tieu 5 nam_Danh muc cong trinh trong diem (25.9.11)" xfId="325"/>
    <cellStyle name="1_KH 2007 (theo doi)_Chi tieu 5 nam_Danh muc cong trinh trong diem (31.8.11)" xfId="326"/>
    <cellStyle name="1_KH 2007 (theo doi)_Chi tieu 5 nam_pvhung.skhdt 20117113152041 Danh muc cong trinh trong diem" xfId="327"/>
    <cellStyle name="1_KH 2007 (theo doi)_Chi tieu 5 nam_Worksheet in C: Users Administrator AppData Roaming eOffice TMP12345S BC cong trinh trong diem 2011-2015 den thang 8-2012" xfId="328"/>
    <cellStyle name="1_KH 2007 (theo doi)_Danh muc cong trinh trong diem (04.5.12) (1)" xfId="329"/>
    <cellStyle name="1_KH 2007 (theo doi)_Danh muc cong trinh trong diem (15.8.11)" xfId="330"/>
    <cellStyle name="1_KH 2007 (theo doi)_Danh muc cong trinh trong diem (25.5.12)" xfId="331"/>
    <cellStyle name="1_KH 2007 (theo doi)_Danh muc cong trinh trong diem (25.9.11)" xfId="332"/>
    <cellStyle name="1_KH 2007 (theo doi)_Danh muc cong trinh trong diem (31.8.11)" xfId="333"/>
    <cellStyle name="1_KH 2007 (theo doi)_DK bo tri lai (chinh thuc)" xfId="334"/>
    <cellStyle name="1_KH 2007 (theo doi)_Ke hoach 2010 (theo doi)" xfId="335"/>
    <cellStyle name="1_KH 2007 (theo doi)_Ke hoach 2012" xfId="336"/>
    <cellStyle name="1_KH 2007 (theo doi)_KH 2013_KKT_Phuluc(sửa lần cuối)" xfId="337"/>
    <cellStyle name="1_KH 2007 (theo doi)_KTXH (02)" xfId="338"/>
    <cellStyle name="1_KH 2007 (theo doi)_phu luc 6 thang gui bo" xfId="339"/>
    <cellStyle name="1_KH 2007 (theo doi)_Phu luc BC KTXH" xfId="340"/>
    <cellStyle name="1_KH 2007 (theo doi)_pvhung.skhdt 20117113152041 Danh muc cong trinh trong diem" xfId="341"/>
    <cellStyle name="1_KH 2007 (theo doi)_pvhung.skhdt 20117113152041 Danh muc cong trinh trong diem_KH 2013_KKT_Phuluc(sửa lần cuối)" xfId="342"/>
    <cellStyle name="1_KH 2007 (theo doi)_Tong hop so lieu" xfId="343"/>
    <cellStyle name="1_KH 2007 (theo doi)_Tong hop so lieu_BC cong trinh trong diem" xfId="344"/>
    <cellStyle name="1_KH 2007 (theo doi)_Tong hop so lieu_BC cong trinh trong diem_Bieu 6 thang nam 2012 (binh)" xfId="345"/>
    <cellStyle name="1_KH 2007 (theo doi)_Tong hop so lieu_Danh muc cong trinh trong diem (04.5.12) (1)" xfId="346"/>
    <cellStyle name="1_KH 2007 (theo doi)_Tong hop so lieu_Danh muc cong trinh trong diem (15.8.11)" xfId="347"/>
    <cellStyle name="1_KH 2007 (theo doi)_Tong hop so lieu_Danh muc cong trinh trong diem (25.5.12)" xfId="348"/>
    <cellStyle name="1_KH 2007 (theo doi)_Tong hop so lieu_Danh muc cong trinh trong diem (25.9.11)" xfId="349"/>
    <cellStyle name="1_KH 2007 (theo doi)_Tong hop so lieu_Danh muc cong trinh trong diem (31.8.11)" xfId="350"/>
    <cellStyle name="1_KH 2007 (theo doi)_Tong hop so lieu_pvhung.skhdt 20117113152041 Danh muc cong trinh trong diem" xfId="351"/>
    <cellStyle name="1_KH 2007 (theo doi)_Tong hop so lieu_Worksheet in C: Users Administrator AppData Roaming eOffice TMP12345S BC cong trinh trong diem 2011-2015 den thang 8-2012" xfId="352"/>
    <cellStyle name="1_KH 2007 (theo doi)_Tong hop theo doi von TPCP (BC)" xfId="353"/>
    <cellStyle name="1_KH 2007 (theo doi)_Worksheet in C: Users Administrator AppData Roaming eOffice TMP12345S BC cong trinh trong diem 2011-2015 den thang 8-2012" xfId="354"/>
    <cellStyle name="1_KH 2013_KKT_Phuluc(sửa lần cuối)" xfId="355"/>
    <cellStyle name="1_KTXH (02)" xfId="356"/>
    <cellStyle name="1_NTHOC" xfId="357"/>
    <cellStyle name="1_NTHOC 2" xfId="358"/>
    <cellStyle name="1_NTHOC_1 Bieu 6 thang nam 2011" xfId="359"/>
    <cellStyle name="1_NTHOC_1 Bieu 6 thang nam 2011_KH 2013_KKT_Phuluc(sửa lần cuối)" xfId="360"/>
    <cellStyle name="1_NTHOC_Bao cao tinh hinh thuc hien KH 2009 den 31-01-10" xfId="361"/>
    <cellStyle name="1_NTHOC_Bao cao tinh hinh thuc hien KH 2009 den 31-01-10_KH 2013_KKT_Phuluc(sửa lần cuối)" xfId="362"/>
    <cellStyle name="1_NTHOC_BC cong trinh trong diem" xfId="363"/>
    <cellStyle name="1_NTHOC_BC cong trinh trong diem_Bieu 6 thang nam 2012 (binh)" xfId="364"/>
    <cellStyle name="1_NTHOC_BC cong trinh trong diem_KH 2013_KKT_Phuluc(sửa lần cuối)" xfId="365"/>
    <cellStyle name="1_NTHOC_Bieu 01 UB(hung)" xfId="366"/>
    <cellStyle name="1_NTHOC_Bieu chi tieu NQ-HDNDT" xfId="367"/>
    <cellStyle name="1_NTHOC_Bieu mau KH 2013 (dia phuong)" xfId="368"/>
    <cellStyle name="1_NTHOC_Chi tieu 5 nam" xfId="369"/>
    <cellStyle name="1_NTHOC_Chi tieu 5 nam_BC cong trinh trong diem" xfId="370"/>
    <cellStyle name="1_NTHOC_Chi tieu 5 nam_BC cong trinh trong diem_Bieu 6 thang nam 2012 (binh)" xfId="371"/>
    <cellStyle name="1_NTHOC_Chi tieu 5 nam_Danh muc cong trinh trong diem (04.5.12) (1)" xfId="372"/>
    <cellStyle name="1_NTHOC_Chi tieu 5 nam_Danh muc cong trinh trong diem (15.8.11)" xfId="373"/>
    <cellStyle name="1_NTHOC_Chi tieu 5 nam_Danh muc cong trinh trong diem (25.5.12)" xfId="374"/>
    <cellStyle name="1_NTHOC_Chi tieu 5 nam_Danh muc cong trinh trong diem (25.9.11)" xfId="375"/>
    <cellStyle name="1_NTHOC_Chi tieu 5 nam_Danh muc cong trinh trong diem (31.8.11)" xfId="376"/>
    <cellStyle name="1_NTHOC_Chi tieu 5 nam_pvhung.skhdt 20117113152041 Danh muc cong trinh trong diem" xfId="377"/>
    <cellStyle name="1_NTHOC_Chi tieu 5 nam_Worksheet in C: Users Administrator AppData Roaming eOffice TMP12345S BC cong trinh trong diem 2011-2015 den thang 8-2012" xfId="378"/>
    <cellStyle name="1_NTHOC_Danh muc cong trinh trong diem (04.5.12) (1)" xfId="379"/>
    <cellStyle name="1_NTHOC_Danh muc cong trinh trong diem (15.8.11)" xfId="380"/>
    <cellStyle name="1_NTHOC_Danh muc cong trinh trong diem (25.5.12)" xfId="381"/>
    <cellStyle name="1_NTHOC_Danh muc cong trinh trong diem (25.9.11)" xfId="382"/>
    <cellStyle name="1_NTHOC_Danh muc cong trinh trong diem (31.8.11)" xfId="383"/>
    <cellStyle name="1_NTHOC_DK bo tri lai (chinh thuc)" xfId="384"/>
    <cellStyle name="1_NTHOC_Ke hoach 2012" xfId="385"/>
    <cellStyle name="1_NTHOC_KH 2013_KKT_Phuluc(sửa lần cuối)" xfId="386"/>
    <cellStyle name="1_NTHOC_KTXH (02)" xfId="387"/>
    <cellStyle name="1_NTHOC_phu luc 6 thang gui bo" xfId="388"/>
    <cellStyle name="1_NTHOC_Phu luc BC KTXH" xfId="389"/>
    <cellStyle name="1_NTHOC_pvhung.skhdt 20117113152041 Danh muc cong trinh trong diem" xfId="390"/>
    <cellStyle name="1_NTHOC_pvhung.skhdt 20117113152041 Danh muc cong trinh trong diem_KH 2013_KKT_Phuluc(sửa lần cuối)" xfId="391"/>
    <cellStyle name="1_NTHOC_Ra soat KH 2009 (chinh thuc o nha)" xfId="392"/>
    <cellStyle name="1_NTHOC_Tong hop so lieu" xfId="393"/>
    <cellStyle name="1_NTHOC_Tong hop so lieu_BC cong trinh trong diem" xfId="394"/>
    <cellStyle name="1_NTHOC_Tong hop so lieu_BC cong trinh trong diem_Bieu 6 thang nam 2012 (binh)" xfId="395"/>
    <cellStyle name="1_NTHOC_Tong hop so lieu_Danh muc cong trinh trong diem (04.5.12) (1)" xfId="396"/>
    <cellStyle name="1_NTHOC_Tong hop so lieu_Danh muc cong trinh trong diem (15.8.11)" xfId="397"/>
    <cellStyle name="1_NTHOC_Tong hop so lieu_Danh muc cong trinh trong diem (25.5.12)" xfId="398"/>
    <cellStyle name="1_NTHOC_Tong hop so lieu_Danh muc cong trinh trong diem (25.9.11)" xfId="399"/>
    <cellStyle name="1_NTHOC_Tong hop so lieu_Danh muc cong trinh trong diem (31.8.11)" xfId="400"/>
    <cellStyle name="1_NTHOC_Tong hop so lieu_pvhung.skhdt 20117113152041 Danh muc cong trinh trong diem" xfId="401"/>
    <cellStyle name="1_NTHOC_Tong hop so lieu_Worksheet in C: Users Administrator AppData Roaming eOffice TMP12345S BC cong trinh trong diem 2011-2015 den thang 8-2012" xfId="402"/>
    <cellStyle name="1_NTHOC_Tong hop theo doi von TPCP" xfId="403"/>
    <cellStyle name="1_NTHOC_Tong hop theo doi von TPCP (BC)" xfId="404"/>
    <cellStyle name="1_NTHOC_Worksheet in C: Users Administrator AppData Roaming eOffice TMP12345S BC cong trinh trong diem 2011-2015 den thang 8-2012" xfId="405"/>
    <cellStyle name="1_phu luc 6 thang gui bo" xfId="406"/>
    <cellStyle name="1_Phu luc BC KTXH" xfId="407"/>
    <cellStyle name="1_pvhung.skhdt 20117113152041 Danh muc cong trinh trong diem" xfId="408"/>
    <cellStyle name="1_pvhung.skhdt 20117113152041 Danh muc cong trinh trong diem_KH 2013_KKT_Phuluc(sửa lần cuối)" xfId="409"/>
    <cellStyle name="1_Ra soat Giai ngan 2007 (dang lam)" xfId="410"/>
    <cellStyle name="1_Ra soat Giai ngan 2007 (dang lam)_Bao cao tinh hinh thuc hien KH 2009 den 31-01-10" xfId="411"/>
    <cellStyle name="1_Ra soat Giai ngan 2007 (dang lam)_Bao cao tinh hinh thuc hien KH 2009 den 31-01-10_KH 2013_KKT_Phuluc(sửa lần cuối)" xfId="412"/>
    <cellStyle name="1_Ra soat Giai ngan 2007 (dang lam)_Book1" xfId="413"/>
    <cellStyle name="1_Ra soat Giai ngan 2007 (dang lam)_Tong hop theo doi von TPCP (BC)" xfId="414"/>
    <cellStyle name="1_Theo doi von TPCP (dang lam)" xfId="415"/>
    <cellStyle name="1_Theo doi von TPCP (dang lam)_Bao cao tinh hinh thuc hien KH 2009 den 31-01-10" xfId="416"/>
    <cellStyle name="1_Theo doi von TPCP (dang lam)_Bao cao tinh hinh thuc hien KH 2009 den 31-01-10_KH 2013_KKT_Phuluc(sửa lần cuối)" xfId="417"/>
    <cellStyle name="1_Theo doi von TPCP (dang lam)_Book1" xfId="418"/>
    <cellStyle name="1_Theo doi von TPCP (dang lam)_Tong hop theo doi von TPCP (BC)" xfId="419"/>
    <cellStyle name="1_Tong hop so lieu" xfId="420"/>
    <cellStyle name="1_Tong hop so lieu_BC cong trinh trong diem" xfId="421"/>
    <cellStyle name="1_Tong hop so lieu_BC cong trinh trong diem_Bieu 6 thang nam 2012 (binh)" xfId="422"/>
    <cellStyle name="1_Tong hop so lieu_Danh muc cong trinh trong diem (04.5.12) (1)" xfId="423"/>
    <cellStyle name="1_Tong hop so lieu_Danh muc cong trinh trong diem (15.8.11)" xfId="424"/>
    <cellStyle name="1_Tong hop so lieu_Danh muc cong trinh trong diem (25.5.12)" xfId="425"/>
    <cellStyle name="1_Tong hop so lieu_Danh muc cong trinh trong diem (25.9.11)" xfId="426"/>
    <cellStyle name="1_Tong hop so lieu_Danh muc cong trinh trong diem (31.8.11)" xfId="427"/>
    <cellStyle name="1_Tong hop so lieu_pvhung.skhdt 20117113152041 Danh muc cong trinh trong diem" xfId="428"/>
    <cellStyle name="1_Tong hop so lieu_Worksheet in C: Users Administrator AppData Roaming eOffice TMP12345S BC cong trinh trong diem 2011-2015 den thang 8-2012" xfId="429"/>
    <cellStyle name="1_Tong hop theo doi von TPCP (BC)" xfId="430"/>
    <cellStyle name="1_Worksheet in C: Users Administrator AppData Roaming eOffice TMP12345S BC cong trinh trong diem 2011-2015 den thang 8-2012" xfId="431"/>
    <cellStyle name="1_ÿÿÿÿÿ" xfId="432"/>
    <cellStyle name="1_ÿÿÿÿÿ_Bao cao tinh hinh thuc hien KH 2009 den 31-01-10" xfId="433"/>
    <cellStyle name="1_ÿÿÿÿÿ_Bao cao tinh hinh thuc hien KH 2009 den 31-01-10_KH 2013_KKT_Phuluc(sửa lần cuối)" xfId="434"/>
    <cellStyle name="1_ÿÿÿÿÿ_Book1" xfId="435"/>
    <cellStyle name="1_ÿÿÿÿÿ_Tong hop theo doi von TPCP (BC)" xfId="436"/>
    <cellStyle name="15" xfId="437"/>
    <cellStyle name="2" xfId="438"/>
    <cellStyle name="2 2" xfId="439"/>
    <cellStyle name="2_1 Bieu 6 thang nam 2011" xfId="440"/>
    <cellStyle name="2_1 Bieu 6 thang nam 2011_KH 2013_KKT_Phuluc(sửa lần cuối)" xfId="441"/>
    <cellStyle name="2_Bao cao tinh hinh thuc hien KH 2009 den 31-01-10" xfId="442"/>
    <cellStyle name="2_Bao cao tinh hinh thuc hien KH 2009 den 31-01-10_KH 2013_KKT_Phuluc(sửa lần cuối)" xfId="443"/>
    <cellStyle name="2_BC cong trinh trong diem" xfId="444"/>
    <cellStyle name="2_BC cong trinh trong diem_Bieu 6 thang nam 2012 (binh)" xfId="445"/>
    <cellStyle name="2_BC cong trinh trong diem_KH 2013_KKT_Phuluc(sửa lần cuối)" xfId="446"/>
    <cellStyle name="2_Bieu 01 UB(hung)" xfId="447"/>
    <cellStyle name="2_Bieu chi tieu NQ-HDNDT" xfId="448"/>
    <cellStyle name="2_Bieu mau KH 2013 (dia phuong)" xfId="449"/>
    <cellStyle name="2_BL vu" xfId="450"/>
    <cellStyle name="2_BL vu_Bao cao tinh hinh thuc hien KH 2009 den 31-01-10" xfId="451"/>
    <cellStyle name="2_Book1" xfId="452"/>
    <cellStyle name="2_Book1_Bao cao tinh hinh thuc hien KH 2009 den 31-01-10" xfId="453"/>
    <cellStyle name="2_Book1_Bao cao tinh hinh thuc hien KH 2009 den 31-01-10_KH 2013_KKT_Phuluc(sửa lần cuối)" xfId="454"/>
    <cellStyle name="2_Book1_Book1" xfId="455"/>
    <cellStyle name="2_Book1_Ra soat KH 2009 (chinh thuc o nha)" xfId="456"/>
    <cellStyle name="2_Chi tieu 5 nam" xfId="457"/>
    <cellStyle name="2_Chi tieu 5 nam_BC cong trinh trong diem" xfId="458"/>
    <cellStyle name="2_Chi tieu 5 nam_BC cong trinh trong diem_Bieu 6 thang nam 2012 (binh)" xfId="459"/>
    <cellStyle name="2_Chi tieu 5 nam_Danh muc cong trinh trong diem (04.5.12) (1)" xfId="460"/>
    <cellStyle name="2_Chi tieu 5 nam_Danh muc cong trinh trong diem (15.8.11)" xfId="461"/>
    <cellStyle name="2_Chi tieu 5 nam_Danh muc cong trinh trong diem (25.5.12)" xfId="462"/>
    <cellStyle name="2_Chi tieu 5 nam_Danh muc cong trinh trong diem (25.9.11)" xfId="463"/>
    <cellStyle name="2_Chi tieu 5 nam_Danh muc cong trinh trong diem (31.8.11)" xfId="464"/>
    <cellStyle name="2_Chi tieu 5 nam_pvhung.skhdt 20117113152041 Danh muc cong trinh trong diem" xfId="465"/>
    <cellStyle name="2_Chi tieu 5 nam_Worksheet in C: Users Administrator AppData Roaming eOffice TMP12345S BC cong trinh trong diem 2011-2015 den thang 8-2012" xfId="466"/>
    <cellStyle name="2_Danh muc cong trinh trong diem (04.5.12) (1)" xfId="467"/>
    <cellStyle name="2_Danh muc cong trinh trong diem (15.8.11)" xfId="468"/>
    <cellStyle name="2_Danh muc cong trinh trong diem (25.5.12)" xfId="469"/>
    <cellStyle name="2_Danh muc cong trinh trong diem (25.9.11)" xfId="470"/>
    <cellStyle name="2_Danh muc cong trinh trong diem (31.8.11)" xfId="471"/>
    <cellStyle name="2_DK bo tri lai (chinh thuc)" xfId="472"/>
    <cellStyle name="2_Ke hoach 2012" xfId="473"/>
    <cellStyle name="2_KH 2013_KKT_Phuluc(sửa lần cuối)" xfId="474"/>
    <cellStyle name="2_KTXH (02)" xfId="475"/>
    <cellStyle name="2_NTHOC" xfId="476"/>
    <cellStyle name="2_NTHOC 2" xfId="477"/>
    <cellStyle name="2_NTHOC_1 Bieu 6 thang nam 2011" xfId="478"/>
    <cellStyle name="2_NTHOC_1 Bieu 6 thang nam 2011_KH 2013_KKT_Phuluc(sửa lần cuối)" xfId="479"/>
    <cellStyle name="2_NTHOC_Bao cao tinh hinh thuc hien KH 2009 den 31-01-10" xfId="480"/>
    <cellStyle name="2_NTHOC_Bao cao tinh hinh thuc hien KH 2009 den 31-01-10_KH 2013_KKT_Phuluc(sửa lần cuối)" xfId="481"/>
    <cellStyle name="2_NTHOC_BC cong trinh trong diem" xfId="482"/>
    <cellStyle name="2_NTHOC_BC cong trinh trong diem_Bieu 6 thang nam 2012 (binh)" xfId="483"/>
    <cellStyle name="2_NTHOC_BC cong trinh trong diem_KH 2013_KKT_Phuluc(sửa lần cuối)" xfId="484"/>
    <cellStyle name="2_NTHOC_Bieu 01 UB(hung)" xfId="485"/>
    <cellStyle name="2_NTHOC_Bieu chi tieu NQ-HDNDT" xfId="486"/>
    <cellStyle name="2_NTHOC_Bieu mau KH 2013 (dia phuong)" xfId="487"/>
    <cellStyle name="2_NTHOC_Chi tieu 5 nam" xfId="488"/>
    <cellStyle name="2_NTHOC_Chi tieu 5 nam_BC cong trinh trong diem" xfId="489"/>
    <cellStyle name="2_NTHOC_Chi tieu 5 nam_BC cong trinh trong diem_Bieu 6 thang nam 2012 (binh)" xfId="490"/>
    <cellStyle name="2_NTHOC_Chi tieu 5 nam_Danh muc cong trinh trong diem (04.5.12) (1)" xfId="491"/>
    <cellStyle name="2_NTHOC_Chi tieu 5 nam_Danh muc cong trinh trong diem (15.8.11)" xfId="492"/>
    <cellStyle name="2_NTHOC_Chi tieu 5 nam_Danh muc cong trinh trong diem (25.5.12)" xfId="493"/>
    <cellStyle name="2_NTHOC_Chi tieu 5 nam_Danh muc cong trinh trong diem (25.9.11)" xfId="494"/>
    <cellStyle name="2_NTHOC_Chi tieu 5 nam_Danh muc cong trinh trong diem (31.8.11)" xfId="495"/>
    <cellStyle name="2_NTHOC_Chi tieu 5 nam_pvhung.skhdt 20117113152041 Danh muc cong trinh trong diem" xfId="496"/>
    <cellStyle name="2_NTHOC_Chi tieu 5 nam_Worksheet in C: Users Administrator AppData Roaming eOffice TMP12345S BC cong trinh trong diem 2011-2015 den thang 8-2012" xfId="497"/>
    <cellStyle name="2_NTHOC_Danh muc cong trinh trong diem (04.5.12) (1)" xfId="498"/>
    <cellStyle name="2_NTHOC_Danh muc cong trinh trong diem (15.8.11)" xfId="499"/>
    <cellStyle name="2_NTHOC_Danh muc cong trinh trong diem (25.5.12)" xfId="500"/>
    <cellStyle name="2_NTHOC_Danh muc cong trinh trong diem (25.9.11)" xfId="501"/>
    <cellStyle name="2_NTHOC_Danh muc cong trinh trong diem (31.8.11)" xfId="502"/>
    <cellStyle name="2_NTHOC_DK bo tri lai (chinh thuc)" xfId="503"/>
    <cellStyle name="2_NTHOC_Ke hoach 2012" xfId="504"/>
    <cellStyle name="2_NTHOC_KH 2013_KKT_Phuluc(sửa lần cuối)" xfId="505"/>
    <cellStyle name="2_NTHOC_KTXH (02)" xfId="506"/>
    <cellStyle name="2_NTHOC_phu luc 6 thang gui bo" xfId="507"/>
    <cellStyle name="2_NTHOC_Phu luc BC KTXH" xfId="508"/>
    <cellStyle name="2_NTHOC_pvhung.skhdt 20117113152041 Danh muc cong trinh trong diem" xfId="509"/>
    <cellStyle name="2_NTHOC_pvhung.skhdt 20117113152041 Danh muc cong trinh trong diem_KH 2013_KKT_Phuluc(sửa lần cuối)" xfId="510"/>
    <cellStyle name="2_NTHOC_Ra soat KH 2009 (chinh thuc o nha)" xfId="511"/>
    <cellStyle name="2_NTHOC_Tong hop so lieu" xfId="512"/>
    <cellStyle name="2_NTHOC_Tong hop so lieu_BC cong trinh trong diem" xfId="513"/>
    <cellStyle name="2_NTHOC_Tong hop so lieu_BC cong trinh trong diem_Bieu 6 thang nam 2012 (binh)" xfId="514"/>
    <cellStyle name="2_NTHOC_Tong hop so lieu_Danh muc cong trinh trong diem (04.5.12) (1)" xfId="515"/>
    <cellStyle name="2_NTHOC_Tong hop so lieu_Danh muc cong trinh trong diem (15.8.11)" xfId="516"/>
    <cellStyle name="2_NTHOC_Tong hop so lieu_Danh muc cong trinh trong diem (25.5.12)" xfId="517"/>
    <cellStyle name="2_NTHOC_Tong hop so lieu_Danh muc cong trinh trong diem (25.9.11)" xfId="518"/>
    <cellStyle name="2_NTHOC_Tong hop so lieu_Danh muc cong trinh trong diem (31.8.11)" xfId="519"/>
    <cellStyle name="2_NTHOC_Tong hop so lieu_pvhung.skhdt 20117113152041 Danh muc cong trinh trong diem" xfId="520"/>
    <cellStyle name="2_NTHOC_Tong hop so lieu_Worksheet in C: Users Administrator AppData Roaming eOffice TMP12345S BC cong trinh trong diem 2011-2015 den thang 8-2012" xfId="521"/>
    <cellStyle name="2_NTHOC_Tong hop theo doi von TPCP" xfId="522"/>
    <cellStyle name="2_NTHOC_Tong hop theo doi von TPCP (BC)" xfId="523"/>
    <cellStyle name="2_NTHOC_Worksheet in C: Users Administrator AppData Roaming eOffice TMP12345S BC cong trinh trong diem 2011-2015 den thang 8-2012" xfId="524"/>
    <cellStyle name="2_phu luc 6 thang gui bo" xfId="525"/>
    <cellStyle name="2_Phu luc BC KTXH" xfId="526"/>
    <cellStyle name="2_pvhung.skhdt 20117113152041 Danh muc cong trinh trong diem" xfId="527"/>
    <cellStyle name="2_pvhung.skhdt 20117113152041 Danh muc cong trinh trong diem_KH 2013_KKT_Phuluc(sửa lần cuối)" xfId="528"/>
    <cellStyle name="2_Ra soat KH 2008 (chinh thuc)" xfId="529"/>
    <cellStyle name="2_Ra soat KH 2009 (chinh thuc o nha)" xfId="530"/>
    <cellStyle name="2_Tong hop so lieu" xfId="531"/>
    <cellStyle name="2_Tong hop so lieu_BC cong trinh trong diem" xfId="532"/>
    <cellStyle name="2_Tong hop so lieu_BC cong trinh trong diem_Bieu 6 thang nam 2012 (binh)" xfId="533"/>
    <cellStyle name="2_Tong hop so lieu_Danh muc cong trinh trong diem (04.5.12) (1)" xfId="534"/>
    <cellStyle name="2_Tong hop so lieu_Danh muc cong trinh trong diem (15.8.11)" xfId="535"/>
    <cellStyle name="2_Tong hop so lieu_Danh muc cong trinh trong diem (25.5.12)" xfId="536"/>
    <cellStyle name="2_Tong hop so lieu_Danh muc cong trinh trong diem (25.9.11)" xfId="537"/>
    <cellStyle name="2_Tong hop so lieu_Danh muc cong trinh trong diem (31.8.11)" xfId="538"/>
    <cellStyle name="2_Tong hop so lieu_pvhung.skhdt 20117113152041 Danh muc cong trinh trong diem" xfId="539"/>
    <cellStyle name="2_Tong hop so lieu_Worksheet in C: Users Administrator AppData Roaming eOffice TMP12345S BC cong trinh trong diem 2011-2015 den thang 8-2012" xfId="540"/>
    <cellStyle name="2_Tong hop theo doi von TPCP" xfId="541"/>
    <cellStyle name="2_Tong hop theo doi von TPCP (BC)" xfId="542"/>
    <cellStyle name="2_Worksheet in C: Users Administrator AppData Roaming eOffice TMP12345S BC cong trinh trong diem 2011-2015 den thang 8-2012" xfId="543"/>
    <cellStyle name="20% - Accent1" xfId="544" builtinId="30" customBuiltin="1"/>
    <cellStyle name="20% - Accent1 2" xfId="545"/>
    <cellStyle name="20% - Accent2" xfId="546" builtinId="34" customBuiltin="1"/>
    <cellStyle name="20% - Accent2 2" xfId="547"/>
    <cellStyle name="20% - Accent3" xfId="548" builtinId="38" customBuiltin="1"/>
    <cellStyle name="20% - Accent3 2" xfId="549"/>
    <cellStyle name="20% - Accent4" xfId="550" builtinId="42" customBuiltin="1"/>
    <cellStyle name="20% - Accent4 2" xfId="551"/>
    <cellStyle name="20% - Accent5" xfId="552" builtinId="46" customBuiltin="1"/>
    <cellStyle name="20% - Accent5 2" xfId="553"/>
    <cellStyle name="20% - Accent6" xfId="554" builtinId="50" customBuiltin="1"/>
    <cellStyle name="20% - Accent6 2" xfId="555"/>
    <cellStyle name="3" xfId="556"/>
    <cellStyle name="3_Bao cao tinh hinh thuc hien KH 2009 den 31-01-10" xfId="557"/>
    <cellStyle name="4" xfId="558"/>
    <cellStyle name="40% - Accent1" xfId="559" builtinId="31" customBuiltin="1"/>
    <cellStyle name="40% - Accent1 2" xfId="560"/>
    <cellStyle name="40% - Accent2" xfId="561" builtinId="35" customBuiltin="1"/>
    <cellStyle name="40% - Accent2 2" xfId="562"/>
    <cellStyle name="40% - Accent3" xfId="563" builtinId="39" customBuiltin="1"/>
    <cellStyle name="40% - Accent3 2" xfId="564"/>
    <cellStyle name="40% - Accent4" xfId="565" builtinId="43" customBuiltin="1"/>
    <cellStyle name="40% - Accent4 2" xfId="566"/>
    <cellStyle name="40% - Accent5" xfId="567" builtinId="47" customBuiltin="1"/>
    <cellStyle name="40% - Accent5 2" xfId="568"/>
    <cellStyle name="40% - Accent6" xfId="569" builtinId="51" customBuiltin="1"/>
    <cellStyle name="40% - Accent6 2" xfId="570"/>
    <cellStyle name="52" xfId="571"/>
    <cellStyle name="60% - Accent1" xfId="572" builtinId="32" customBuiltin="1"/>
    <cellStyle name="60% - Accent1 2" xfId="573"/>
    <cellStyle name="60% - Accent2" xfId="574" builtinId="36" customBuiltin="1"/>
    <cellStyle name="60% - Accent2 2" xfId="575"/>
    <cellStyle name="60% - Accent3" xfId="576" builtinId="40" customBuiltin="1"/>
    <cellStyle name="60% - Accent3 2" xfId="577"/>
    <cellStyle name="60% - Accent4" xfId="578" builtinId="44" customBuiltin="1"/>
    <cellStyle name="60% - Accent4 2" xfId="579"/>
    <cellStyle name="60% - Accent5" xfId="580" builtinId="48" customBuiltin="1"/>
    <cellStyle name="60% - Accent5 2" xfId="581"/>
    <cellStyle name="60% - Accent6" xfId="582" builtinId="52" customBuiltin="1"/>
    <cellStyle name="60% - Accent6 2" xfId="583"/>
    <cellStyle name="Accent1" xfId="584" builtinId="29" customBuiltin="1"/>
    <cellStyle name="Accent1 2" xfId="585"/>
    <cellStyle name="Accent2" xfId="586" builtinId="33" customBuiltin="1"/>
    <cellStyle name="Accent2 2" xfId="587"/>
    <cellStyle name="Accent3" xfId="588" builtinId="37" customBuiltin="1"/>
    <cellStyle name="Accent3 2" xfId="589"/>
    <cellStyle name="Accent4" xfId="590" builtinId="41" customBuiltin="1"/>
    <cellStyle name="Accent4 2" xfId="591"/>
    <cellStyle name="Accent5" xfId="592" builtinId="45" customBuiltin="1"/>
    <cellStyle name="Accent5 2" xfId="593"/>
    <cellStyle name="Accent6" xfId="594" builtinId="49" customBuiltin="1"/>
    <cellStyle name="Accent6 2" xfId="595"/>
    <cellStyle name="ÅëÈ­ [0]_¿ì¹°Åë" xfId="596"/>
    <cellStyle name="AeE­ [0]_INQUIRY ¿?¾÷AßAø " xfId="597"/>
    <cellStyle name="ÅëÈ­_¿ì¹°Åë" xfId="598"/>
    <cellStyle name="AeE­_INQUIRY ¿?¾÷AßAø " xfId="599"/>
    <cellStyle name="ÄÞ¸¶ [0]_¿ì¹°Åë" xfId="600"/>
    <cellStyle name="AÞ¸¶ [0]_INQUIRY ¿?¾÷AßAø " xfId="601"/>
    <cellStyle name="ÄÞ¸¶_¿ì¹°Åë" xfId="602"/>
    <cellStyle name="AÞ¸¶_INQUIRY ¿?¾÷AßAø " xfId="603"/>
    <cellStyle name="AutoFormat-Optionen" xfId="604"/>
    <cellStyle name="AutoFormat-Optionen 10" xfId="605"/>
    <cellStyle name="AutoFormat-Optionen 16" xfId="606"/>
    <cellStyle name="AutoFormat-Optionen 2" xfId="607"/>
    <cellStyle name="AutoFormat-Optionen 2 2" xfId="608"/>
    <cellStyle name="AutoFormat-Optionen 3" xfId="609"/>
    <cellStyle name="AutoFormat-Optionen 4" xfId="610"/>
    <cellStyle name="AutoFormat-Optionen 6" xfId="611"/>
    <cellStyle name="AutoFormat-Optionen 7" xfId="612"/>
    <cellStyle name="AutoFormat-Optionen 8" xfId="613"/>
    <cellStyle name="AutoFormat-Optionen_B9-CTMTQG" xfId="614"/>
    <cellStyle name="Bad" xfId="615" builtinId="27" customBuiltin="1"/>
    <cellStyle name="Bad 2" xfId="616"/>
    <cellStyle name="Bình Thường_Cat phay" xfId="617"/>
    <cellStyle name="C?AØ_¿?¾÷CoE² " xfId="618"/>
    <cellStyle name="Ç¥ÁØ_´çÃÊ±¸ÀÔ»ý»ê" xfId="619"/>
    <cellStyle name="C￥AØ_¿μ¾÷CoE² " xfId="620"/>
    <cellStyle name="Calc Currency (0)" xfId="621"/>
    <cellStyle name="Calc Currency (0) 2" xfId="622"/>
    <cellStyle name="Calc Currency (2)" xfId="623"/>
    <cellStyle name="Calc Percent (0)" xfId="624"/>
    <cellStyle name="Calc Percent (1)" xfId="625"/>
    <cellStyle name="Calc Percent (2)" xfId="626"/>
    <cellStyle name="Calc Units (0)" xfId="627"/>
    <cellStyle name="Calc Units (1)" xfId="628"/>
    <cellStyle name="Calc Units (2)" xfId="629"/>
    <cellStyle name="Calculation" xfId="630" builtinId="22" customBuiltin="1"/>
    <cellStyle name="Calculation 2" xfId="631"/>
    <cellStyle name="category" xfId="632"/>
    <cellStyle name="category 2" xfId="633"/>
    <cellStyle name="Check Cell" xfId="634" builtinId="23" customBuiltin="1"/>
    <cellStyle name="Check Cell 2" xfId="635"/>
    <cellStyle name="CHUONG" xfId="636"/>
    <cellStyle name="Comma" xfId="637" builtinId="3"/>
    <cellStyle name="Comma [0] 2" xfId="638"/>
    <cellStyle name="Comma [0] 2 2" xfId="639"/>
    <cellStyle name="Comma [0] 2 2 2" xfId="640"/>
    <cellStyle name="Comma [0] 2 3" xfId="641"/>
    <cellStyle name="Comma [0] 2_Bieu chi tieu NQ-HDNDT" xfId="642"/>
    <cellStyle name="Comma [0] 3" xfId="643"/>
    <cellStyle name="Comma [0] 3 2" xfId="644"/>
    <cellStyle name="Comma [0] 4" xfId="645"/>
    <cellStyle name="Comma [0] 4 2" xfId="646"/>
    <cellStyle name="Comma [0] 5" xfId="647"/>
    <cellStyle name="Comma [0] 6" xfId="648"/>
    <cellStyle name="Comma [00]" xfId="649"/>
    <cellStyle name="Comma 10" xfId="650"/>
    <cellStyle name="Comma 10 2" xfId="651"/>
    <cellStyle name="Comma 10 2 2" xfId="652"/>
    <cellStyle name="Comma 10 3" xfId="653"/>
    <cellStyle name="Comma 10 4" xfId="654"/>
    <cellStyle name="Comma 10 5" xfId="655"/>
    <cellStyle name="Comma 11" xfId="656"/>
    <cellStyle name="Comma 11 2" xfId="657"/>
    <cellStyle name="Comma 12" xfId="658"/>
    <cellStyle name="Comma 12 2" xfId="659"/>
    <cellStyle name="Comma 13" xfId="660"/>
    <cellStyle name="Comma 13 2" xfId="661"/>
    <cellStyle name="Comma 14" xfId="662"/>
    <cellStyle name="Comma 14 2" xfId="663"/>
    <cellStyle name="Comma 15" xfId="664"/>
    <cellStyle name="Comma 15 2" xfId="665"/>
    <cellStyle name="Comma 16" xfId="666"/>
    <cellStyle name="Comma 16 2" xfId="667"/>
    <cellStyle name="Comma 17" xfId="668"/>
    <cellStyle name="Comma 17 2" xfId="669"/>
    <cellStyle name="Comma 18" xfId="670"/>
    <cellStyle name="Comma 18 2" xfId="671"/>
    <cellStyle name="Comma 19" xfId="672"/>
    <cellStyle name="Comma 2" xfId="673"/>
    <cellStyle name="Comma 2 2" xfId="674"/>
    <cellStyle name="Comma 2 3" xfId="675"/>
    <cellStyle name="Comma 2 4" xfId="676"/>
    <cellStyle name="Comma 2 4 2" xfId="677"/>
    <cellStyle name="Comma 2 5" xfId="678"/>
    <cellStyle name="Comma 2 5 2" xfId="679"/>
    <cellStyle name="Comma 2 6" xfId="680"/>
    <cellStyle name="Comma 2 7" xfId="681"/>
    <cellStyle name="Comma 2_B9-CTMTQG" xfId="682"/>
    <cellStyle name="Comma 20" xfId="683"/>
    <cellStyle name="Comma 21" xfId="684"/>
    <cellStyle name="Comma 22" xfId="685"/>
    <cellStyle name="Comma 22 3" xfId="686"/>
    <cellStyle name="Comma 23" xfId="687"/>
    <cellStyle name="Comma 24" xfId="688"/>
    <cellStyle name="Comma 25" xfId="1479"/>
    <cellStyle name="Comma 26" xfId="1480"/>
    <cellStyle name="Comma 3" xfId="689"/>
    <cellStyle name="Comma 3 2" xfId="690"/>
    <cellStyle name="Comma 3 3" xfId="691"/>
    <cellStyle name="Comma 3 3 2" xfId="1476"/>
    <cellStyle name="Comma 3 4" xfId="1474"/>
    <cellStyle name="Comma 3_B9-CTMTQG" xfId="692"/>
    <cellStyle name="Comma 3_BC 6 thang_Phu Luc" xfId="693"/>
    <cellStyle name="Comma 4" xfId="694"/>
    <cellStyle name="Comma 4 2" xfId="695"/>
    <cellStyle name="Comma 4 2 2" xfId="696"/>
    <cellStyle name="Comma 5" xfId="697"/>
    <cellStyle name="Comma 5 2" xfId="698"/>
    <cellStyle name="Comma 5 2 2" xfId="1477"/>
    <cellStyle name="Comma 6" xfId="699"/>
    <cellStyle name="Comma 6 2" xfId="700"/>
    <cellStyle name="Comma 6 2 2" xfId="701"/>
    <cellStyle name="Comma 6 3" xfId="702"/>
    <cellStyle name="Comma 6 3 2" xfId="703"/>
    <cellStyle name="Comma 6 4" xfId="704"/>
    <cellStyle name="Comma 7" xfId="705"/>
    <cellStyle name="Comma 7 2" xfId="706"/>
    <cellStyle name="Comma 7 3" xfId="707"/>
    <cellStyle name="Comma 8" xfId="708"/>
    <cellStyle name="Comma 8 2" xfId="709"/>
    <cellStyle name="Comma 8 3" xfId="710"/>
    <cellStyle name="Comma 9" xfId="711"/>
    <cellStyle name="Comma 9 2" xfId="712"/>
    <cellStyle name="comma zerodec" xfId="713"/>
    <cellStyle name="comma zerodec 2" xfId="714"/>
    <cellStyle name="comma zerodec 2 2" xfId="715"/>
    <cellStyle name="Comma0" xfId="716"/>
    <cellStyle name="Currency [00]" xfId="717"/>
    <cellStyle name="Currency0" xfId="718"/>
    <cellStyle name="Currency1" xfId="719"/>
    <cellStyle name="Currency1 2" xfId="720"/>
    <cellStyle name="Currency1 2 2" xfId="721"/>
    <cellStyle name="Date" xfId="722"/>
    <cellStyle name="Date Short" xfId="723"/>
    <cellStyle name="Date_1 Bieu 6 thang nam 2011" xfId="724"/>
    <cellStyle name="Decimal" xfId="725"/>
    <cellStyle name="DELTA" xfId="726"/>
    <cellStyle name="Dezimal [0]_68574_Materialbedarfsliste" xfId="727"/>
    <cellStyle name="Dezimal_68574_Materialbedarfsliste" xfId="728"/>
    <cellStyle name="Dollar (zero dec)" xfId="729"/>
    <cellStyle name="Dollar (zero dec) 2" xfId="730"/>
    <cellStyle name="Dollar (zero dec) 2 2" xfId="731"/>
    <cellStyle name="Enter Currency (0)" xfId="732"/>
    <cellStyle name="Enter Currency (2)" xfId="733"/>
    <cellStyle name="Enter Units (0)" xfId="734"/>
    <cellStyle name="Enter Units (1)" xfId="735"/>
    <cellStyle name="Enter Units (2)" xfId="736"/>
    <cellStyle name="Euro" xfId="737"/>
    <cellStyle name="Explanatory Text" xfId="738" builtinId="53" customBuiltin="1"/>
    <cellStyle name="Explanatory Text 2" xfId="739"/>
    <cellStyle name="Fixed" xfId="740"/>
    <cellStyle name="Good" xfId="741" builtinId="26" customBuiltin="1"/>
    <cellStyle name="Good 2" xfId="742"/>
    <cellStyle name="Grey" xfId="743"/>
    <cellStyle name="Grey 2" xfId="744"/>
    <cellStyle name="ha" xfId="745"/>
    <cellStyle name="Header" xfId="746"/>
    <cellStyle name="Header1" xfId="747"/>
    <cellStyle name="Header1 2" xfId="748"/>
    <cellStyle name="Header2" xfId="749"/>
    <cellStyle name="Header2 2" xfId="750"/>
    <cellStyle name="Heading 1" xfId="751" builtinId="16" customBuiltin="1"/>
    <cellStyle name="Heading 1 2" xfId="752"/>
    <cellStyle name="Heading 2" xfId="753" builtinId="17" customBuiltin="1"/>
    <cellStyle name="Heading 2 2" xfId="754"/>
    <cellStyle name="Heading 3" xfId="755" builtinId="18" customBuiltin="1"/>
    <cellStyle name="Heading 3 2" xfId="756"/>
    <cellStyle name="Heading 4" xfId="757" builtinId="19" customBuiltin="1"/>
    <cellStyle name="Heading 4 2" xfId="758"/>
    <cellStyle name="HEADING1" xfId="759"/>
    <cellStyle name="HEADING1 2" xfId="760"/>
    <cellStyle name="HEADING1 2 2" xfId="761"/>
    <cellStyle name="HEADING2" xfId="762"/>
    <cellStyle name="HEADING2 2" xfId="763"/>
    <cellStyle name="HEADING2 2 2" xfId="764"/>
    <cellStyle name="headoption" xfId="765"/>
    <cellStyle name="Hoa-Scholl" xfId="766"/>
    <cellStyle name="Input" xfId="767" builtinId="20" customBuiltin="1"/>
    <cellStyle name="Input [yellow]" xfId="768"/>
    <cellStyle name="Input [yellow] 2" xfId="769"/>
    <cellStyle name="Input 2" xfId="770"/>
    <cellStyle name="Input 3" xfId="771"/>
    <cellStyle name="Input 4" xfId="772"/>
    <cellStyle name="Input 5" xfId="773"/>
    <cellStyle name="Input 6" xfId="774"/>
    <cellStyle name="Input 7" xfId="775"/>
    <cellStyle name="Ledger 17 x 11 in" xfId="776"/>
    <cellStyle name="Ledger 17 x 11 in 2" xfId="777"/>
    <cellStyle name="Line" xfId="778"/>
    <cellStyle name="Line 2" xfId="779"/>
    <cellStyle name="Link Currency (0)" xfId="780"/>
    <cellStyle name="Link Currency (2)" xfId="781"/>
    <cellStyle name="Link Units (0)" xfId="782"/>
    <cellStyle name="Link Units (1)" xfId="783"/>
    <cellStyle name="Link Units (2)" xfId="784"/>
    <cellStyle name="Linked Cell" xfId="785" builtinId="24" customBuiltin="1"/>
    <cellStyle name="Linked Cell 2" xfId="786"/>
    <cellStyle name="Loai CBDT" xfId="787"/>
    <cellStyle name="Loai CT" xfId="788"/>
    <cellStyle name="Loai GD" xfId="789"/>
    <cellStyle name="Millares [0]_Well Timing" xfId="790"/>
    <cellStyle name="Millares_Well Timing" xfId="791"/>
    <cellStyle name="Model" xfId="792"/>
    <cellStyle name="Model 2" xfId="793"/>
    <cellStyle name="moi" xfId="794"/>
    <cellStyle name="moi 2" xfId="795"/>
    <cellStyle name="Moneda [0]_Well Timing" xfId="796"/>
    <cellStyle name="Moneda_Well Timing" xfId="797"/>
    <cellStyle name="Monétaire [0]_TARIFFS DB" xfId="798"/>
    <cellStyle name="Monétaire_TARIFFS DB" xfId="799"/>
    <cellStyle name="n" xfId="800"/>
    <cellStyle name="n 2" xfId="801"/>
    <cellStyle name="n_1 Bieu 6 thang nam 2011" xfId="802"/>
    <cellStyle name="n_17 bieu (hung cap nhap)" xfId="803"/>
    <cellStyle name="n_Bao cao doan cong tac cua Bo thang 4-2010" xfId="804"/>
    <cellStyle name="n_Bao cao tinh hinh thuc hien KH 2009 den 31-01-10" xfId="805"/>
    <cellStyle name="n_Bieu 01 UB(hung)" xfId="806"/>
    <cellStyle name="n_Bieu chi tieu NQ-HDNDT" xfId="807"/>
    <cellStyle name="n_Bieu mau ke hoach 2013" xfId="808"/>
    <cellStyle name="n_Bieu mau KH 2013 (dia phuong)" xfId="809"/>
    <cellStyle name="n_Book1" xfId="810"/>
    <cellStyle name="n_Book1_Bieu du thao QD von ho tro co MT" xfId="811"/>
    <cellStyle name="n_Book1_Bieu du thao QD von ho tro co MT 3" xfId="812"/>
    <cellStyle name="n_Chi tieu 5 nam" xfId="813"/>
    <cellStyle name="n_Ke hoach 2010 (theo doi)" xfId="814"/>
    <cellStyle name="n_Ke hoach 2012" xfId="815"/>
    <cellStyle name="n_KH 2013_KKT_Phuluc(sửa lần cuối)" xfId="816"/>
    <cellStyle name="n_KTXH (02)" xfId="817"/>
    <cellStyle name="n_phu luc 6 thang gui bo" xfId="818"/>
    <cellStyle name="n_Phu luc BC KTXH" xfId="819"/>
    <cellStyle name="n_Tong hop so lieu" xfId="820"/>
    <cellStyle name="n_Tong hop theo doi von TPCP (BC)" xfId="821"/>
    <cellStyle name="Neutral" xfId="822" builtinId="28" customBuiltin="1"/>
    <cellStyle name="Neutral 2" xfId="823"/>
    <cellStyle name="New Times Roman" xfId="824"/>
    <cellStyle name="New Times Roman 2" xfId="825"/>
    <cellStyle name="New Times Roman 2 2" xfId="826"/>
    <cellStyle name="no dec" xfId="827"/>
    <cellStyle name="no dec 2" xfId="828"/>
    <cellStyle name="no dec 2 2" xfId="829"/>
    <cellStyle name="ÑONVÒ" xfId="830"/>
    <cellStyle name="Normal" xfId="0" builtinId="0"/>
    <cellStyle name="Normal - Style1" xfId="831"/>
    <cellStyle name="Normal - Style1 2" xfId="832"/>
    <cellStyle name="Normal - Style1 3" xfId="833"/>
    <cellStyle name="Normal - Style1 3 2" xfId="834"/>
    <cellStyle name="Normal - Style1 4" xfId="835"/>
    <cellStyle name="Normal - Style1 5" xfId="836"/>
    <cellStyle name="Normal - Style1_Phu luc BC KTXH" xfId="837"/>
    <cellStyle name="Normal - 유형1" xfId="838"/>
    <cellStyle name="Normal 10" xfId="839"/>
    <cellStyle name="Normal 10 2" xfId="840"/>
    <cellStyle name="Normal 10 2 2" xfId="841"/>
    <cellStyle name="Normal 10 3" xfId="842"/>
    <cellStyle name="Normal 10 4" xfId="843"/>
    <cellStyle name="Normal 11" xfId="844"/>
    <cellStyle name="Normal 11 2" xfId="845"/>
    <cellStyle name="Normal 11 2 2" xfId="846"/>
    <cellStyle name="Normal 12" xfId="847"/>
    <cellStyle name="Normal 12 2" xfId="848"/>
    <cellStyle name="Normal 12 3" xfId="849"/>
    <cellStyle name="Normal 12 4" xfId="850"/>
    <cellStyle name="Normal 13" xfId="851"/>
    <cellStyle name="Normal 13 2" xfId="852"/>
    <cellStyle name="Normal 13 3" xfId="853"/>
    <cellStyle name="Normal 13 4" xfId="854"/>
    <cellStyle name="Normal 14" xfId="855"/>
    <cellStyle name="Normal 14 2" xfId="856"/>
    <cellStyle name="Normal 15" xfId="857"/>
    <cellStyle name="Normal 15 2" xfId="858"/>
    <cellStyle name="Normal 16" xfId="859"/>
    <cellStyle name="Normal 16 2" xfId="860"/>
    <cellStyle name="Normal 16 3" xfId="861"/>
    <cellStyle name="Normal 17" xfId="862"/>
    <cellStyle name="Normal 17 2" xfId="863"/>
    <cellStyle name="Normal 17 3" xfId="864"/>
    <cellStyle name="Normal 18" xfId="865"/>
    <cellStyle name="Normal 18 2" xfId="866"/>
    <cellStyle name="Normal 19" xfId="867"/>
    <cellStyle name="Normal 19 2" xfId="868"/>
    <cellStyle name="Normal 19 3" xfId="869"/>
    <cellStyle name="Normal 19 4" xfId="1473"/>
    <cellStyle name="Normal 2" xfId="870"/>
    <cellStyle name="Normal 2 2" xfId="871"/>
    <cellStyle name="Normal 2 2 2" xfId="872"/>
    <cellStyle name="Normal 2 2 2 2" xfId="873"/>
    <cellStyle name="Normal 2 2 2 2 2" xfId="874"/>
    <cellStyle name="Normal 2 2 2 3" xfId="875"/>
    <cellStyle name="Normal 2 2 2_Bieu cap nhat so lieu chinh thuc nam 2011" xfId="876"/>
    <cellStyle name="Normal 2 2_Bieu cap nhat so lieu chinh thuc nam 2011" xfId="877"/>
    <cellStyle name="Normal 2 3" xfId="878"/>
    <cellStyle name="Normal 2 3 2" xfId="879"/>
    <cellStyle name="Normal 2 4" xfId="880"/>
    <cellStyle name="Normal 2 4 2" xfId="881"/>
    <cellStyle name="Normal 2 5" xfId="882"/>
    <cellStyle name="Normal 2 5 2" xfId="883"/>
    <cellStyle name="Normal 2 5 3" xfId="884"/>
    <cellStyle name="Normal 2 5 4" xfId="885"/>
    <cellStyle name="Normal 2 5 5" xfId="886"/>
    <cellStyle name="Normal 2 5_FILE CHI TIEU HIEN VAT HOAN CHINH NGAY 04-12-2014" xfId="887"/>
    <cellStyle name="Normal 2 6" xfId="888"/>
    <cellStyle name="Normal 2 6 2" xfId="889"/>
    <cellStyle name="Normal 2 7" xfId="890"/>
    <cellStyle name="Normal 2 8" xfId="891"/>
    <cellStyle name="Normal 2 9" xfId="892"/>
    <cellStyle name="Normal 2_1 Bieu 6 thang nam 2011" xfId="893"/>
    <cellStyle name="Normal 20" xfId="894"/>
    <cellStyle name="Normal 21" xfId="895"/>
    <cellStyle name="Normal 22" xfId="896"/>
    <cellStyle name="Normal 23" xfId="897"/>
    <cellStyle name="Normal 24" xfId="898"/>
    <cellStyle name="Normal 25" xfId="899"/>
    <cellStyle name="Normal 26" xfId="900"/>
    <cellStyle name="Normal 27" xfId="901"/>
    <cellStyle name="Normal 28" xfId="1471"/>
    <cellStyle name="Normal 29" xfId="1478"/>
    <cellStyle name="Normal 3" xfId="902"/>
    <cellStyle name="Normal 3 2" xfId="903"/>
    <cellStyle name="Normal 3 3" xfId="904"/>
    <cellStyle name="Normal 3 4" xfId="905"/>
    <cellStyle name="Normal 3 4 2" xfId="906"/>
    <cellStyle name="Normal 3 5" xfId="907"/>
    <cellStyle name="Normal 3_1 Bieu 6 thang nam 2011" xfId="908"/>
    <cellStyle name="Normal 3_17 bieu (hung cap nhap)" xfId="909"/>
    <cellStyle name="Normal 4" xfId="910"/>
    <cellStyle name="Normal 4 2" xfId="911"/>
    <cellStyle name="Normal 4 3" xfId="912"/>
    <cellStyle name="Normal 4 4" xfId="913"/>
    <cellStyle name="Normal 4_BC 6 thang_Phu Luc" xfId="914"/>
    <cellStyle name="Normal 5" xfId="915"/>
    <cellStyle name="Normal 5 2" xfId="916"/>
    <cellStyle name="Normal 5 3" xfId="917"/>
    <cellStyle name="Normal 5 4" xfId="918"/>
    <cellStyle name="Normal 5_B9-CTMTQG" xfId="919"/>
    <cellStyle name="Normal 6" xfId="920"/>
    <cellStyle name="Normal 6 2" xfId="921"/>
    <cellStyle name="Normal 6 3" xfId="922"/>
    <cellStyle name="Normal 6 4" xfId="923"/>
    <cellStyle name="Normal 6_BC 6 thang_Phu Luc" xfId="924"/>
    <cellStyle name="Normal 7" xfId="925"/>
    <cellStyle name="Normal 7 2" xfId="1475"/>
    <cellStyle name="Normal 7 3" xfId="1472"/>
    <cellStyle name="Normal 8" xfId="926"/>
    <cellStyle name="Normal 8 2 3" xfId="927"/>
    <cellStyle name="Normal 9" xfId="928"/>
    <cellStyle name="Normal_17 bieu (hung cap nhap)" xfId="929"/>
    <cellStyle name="Normal_bieu mau 2012 (cap nhap)" xfId="930"/>
    <cellStyle name="Normal_bieu mau KH2008" xfId="931"/>
    <cellStyle name="Normal_Bieu XDKH 2010- Dia phuong (hung)" xfId="932"/>
    <cellStyle name="Normal_Ket qua SXNN 2011" xfId="933"/>
    <cellStyle name="Normal_Sheet1_bieu mau 2012 (cap nhap)" xfId="934"/>
    <cellStyle name="Normal_Sheet6" xfId="935"/>
    <cellStyle name="Normal1" xfId="936"/>
    <cellStyle name="Note" xfId="937" builtinId="10" customBuiltin="1"/>
    <cellStyle name="Note 2" xfId="938"/>
    <cellStyle name="Note 3" xfId="939"/>
    <cellStyle name="Œ…‹æØ‚è [0.00]_ÆÂ¹²" xfId="940"/>
    <cellStyle name="oft Excel]_x000d__x000a_Comment=open=/f ‚ðw’è‚·‚é‚ÆAƒ†[ƒU[’è‹`ŠÖ”‚ðŠÖ”“\‚è•t‚¯‚Ìˆê——‚É“o˜^‚·‚é‚±‚Æ‚ª‚Å‚«‚Ü‚·B_x000d__x000a_Maximized" xfId="941"/>
    <cellStyle name="omma [0]_Mktg Prog" xfId="942"/>
    <cellStyle name="ormal_Sheet1_1" xfId="943"/>
    <cellStyle name="Output" xfId="944" builtinId="21" customBuiltin="1"/>
    <cellStyle name="Output 2" xfId="945"/>
    <cellStyle name="paint" xfId="946"/>
    <cellStyle name="Percent [0]" xfId="947"/>
    <cellStyle name="Percent [00]" xfId="948"/>
    <cellStyle name="Percent [2]" xfId="949"/>
    <cellStyle name="Percent [2] 2" xfId="950"/>
    <cellStyle name="Percent 10" xfId="951"/>
    <cellStyle name="Percent 11" xfId="952"/>
    <cellStyle name="Percent 12" xfId="953"/>
    <cellStyle name="Percent 13" xfId="954"/>
    <cellStyle name="Percent 14" xfId="955"/>
    <cellStyle name="Percent 2" xfId="956"/>
    <cellStyle name="Percent 2 2" xfId="957"/>
    <cellStyle name="Percent 2 3" xfId="958"/>
    <cellStyle name="Percent 2_Bieu chi tieu NQ-HDNDT" xfId="959"/>
    <cellStyle name="Percent 3" xfId="960"/>
    <cellStyle name="Percent 4" xfId="961"/>
    <cellStyle name="Percent 5" xfId="962"/>
    <cellStyle name="Percent 6" xfId="963"/>
    <cellStyle name="Percent 7" xfId="964"/>
    <cellStyle name="Percent 8" xfId="965"/>
    <cellStyle name="Percent 9" xfId="966"/>
    <cellStyle name="PrePop Currency (0)" xfId="967"/>
    <cellStyle name="PrePop Currency (2)" xfId="968"/>
    <cellStyle name="PrePop Units (0)" xfId="969"/>
    <cellStyle name="PrePop Units (1)" xfId="970"/>
    <cellStyle name="PrePop Units (2)" xfId="971"/>
    <cellStyle name="pricing" xfId="972"/>
    <cellStyle name="PSChar" xfId="973"/>
    <cellStyle name="PSHeading" xfId="974"/>
    <cellStyle name="PSHeading 2" xfId="975"/>
    <cellStyle name="subhead" xfId="976"/>
    <cellStyle name="subhead 2" xfId="977"/>
    <cellStyle name="T" xfId="978"/>
    <cellStyle name="T 2" xfId="979"/>
    <cellStyle name="T 2 2" xfId="980"/>
    <cellStyle name="T_02. BIEU NQDH XV" xfId="981"/>
    <cellStyle name="T_1 Bieu 6 thang nam 2011" xfId="982"/>
    <cellStyle name="T_1 Bieu 6 thang nam 2011 2" xfId="983"/>
    <cellStyle name="T_1 Bieu 6 thang nam 2011_02. BIEU NQDH XV" xfId="984"/>
    <cellStyle name="T_1 Bieu 6 thang nam 2011_BIEU BAO CAO KTXH 2015, PHNV 2016 (10.2015)" xfId="985"/>
    <cellStyle name="T_1 Bieu 6 thang nam 2011_Phu luc BC KTXH" xfId="986"/>
    <cellStyle name="T_1 Bieu 6 thang nam 2011_THANH 15.10" xfId="987"/>
    <cellStyle name="T_1 Bieu 6 thang nam 2011_Worksheet in F: BAO CAO KTXH 2015 BAO CAO CUA CAC PHONG THCL DAU TU PHAT TRIEN VA CONG TRINH TRONG DIEM (2)" xfId="988"/>
    <cellStyle name="T_Bao cao tinh hinh thuc hien KH 2009 den 31-01-10" xfId="989"/>
    <cellStyle name="T_Bao cao tinh hinh thuc hien KH 2009 den 31-01-10 2" xfId="990"/>
    <cellStyle name="T_Bao cao tinh hinh thuc hien KH 2009 den 31-01-10_02. BIEU NQDH XV" xfId="991"/>
    <cellStyle name="T_Bao cao tinh hinh thuc hien KH 2009 den 31-01-10_BIEU BAO CAO KTXH 2015, PHNV 2016 (10.2015)" xfId="992"/>
    <cellStyle name="T_Bao cao tinh hinh thuc hien KH 2009 den 31-01-10_Phu luc BC KTXH" xfId="993"/>
    <cellStyle name="T_Bao cao tinh hinh thuc hien KH 2009 den 31-01-10_THANH 15.10" xfId="994"/>
    <cellStyle name="T_Bao cao tinh hinh thuc hien KH 2009 den 31-01-10_Worksheet in F: BAO CAO KTXH 2015 BAO CAO CUA CAC PHONG THCL DAU TU PHAT TRIEN VA CONG TRINH TRONG DIEM (2)" xfId="995"/>
    <cellStyle name="T_BC cong trinh trong diem" xfId="996"/>
    <cellStyle name="T_BC cong trinh trong diem 2" xfId="997"/>
    <cellStyle name="T_BC cong trinh trong diem_02. BIEU NQDH XV" xfId="998"/>
    <cellStyle name="T_BC cong trinh trong diem_Bieu 6 thang nam 2012 (binh)" xfId="999"/>
    <cellStyle name="T_BC cong trinh trong diem_Bieu 6 thang nam 2012 (binh) 2" xfId="1000"/>
    <cellStyle name="T_BC cong trinh trong diem_Bieu 6 thang nam 2012 (binh)_02. BIEU NQDH XV" xfId="1001"/>
    <cellStyle name="T_BC cong trinh trong diem_Bieu 6 thang nam 2012 (binh)_BIEU BAO CAO KTXH 2015, PHNV 2016 (10.2015)" xfId="1002"/>
    <cellStyle name="T_BC cong trinh trong diem_Bieu 6 thang nam 2012 (binh)_Phu luc BC KTXH" xfId="1003"/>
    <cellStyle name="T_BC cong trinh trong diem_Bieu 6 thang nam 2012 (binh)_THANH 15.10" xfId="1004"/>
    <cellStyle name="T_BC cong trinh trong diem_Bieu 6 thang nam 2012 (binh)_Worksheet in F: BAO CAO KTXH 2015 BAO CAO CUA CAC PHONG THCL DAU TU PHAT TRIEN VA CONG TRINH TRONG DIEM (2)" xfId="1005"/>
    <cellStyle name="T_BC cong trinh trong diem_BIEU BAO CAO KTXH 2015, PHNV 2016 (10.2015)" xfId="1006"/>
    <cellStyle name="T_BC cong trinh trong diem_Phu luc BC KTXH" xfId="1007"/>
    <cellStyle name="T_BC cong trinh trong diem_THANH 15.10" xfId="1008"/>
    <cellStyle name="T_BC cong trinh trong diem_Worksheet in F: BAO CAO KTXH 2015 BAO CAO CUA CAC PHONG THCL DAU TU PHAT TRIEN VA CONG TRINH TRONG DIEM (2)" xfId="1009"/>
    <cellStyle name="T_Bc_tuan_1_CKy_6_KONTUM" xfId="1010"/>
    <cellStyle name="T_Bc_tuan_1_CKy_6_KONTUM 2" xfId="1011"/>
    <cellStyle name="T_Bc_tuan_1_CKy_6_KONTUM_02. BIEU NQDH XV" xfId="1012"/>
    <cellStyle name="T_Bc_tuan_1_CKy_6_KONTUM_Bao cao tinh hinh thuc hien KH 2009 den 31-01-10" xfId="1013"/>
    <cellStyle name="T_Bc_tuan_1_CKy_6_KONTUM_Bao cao tinh hinh thuc hien KH 2009 den 31-01-10 2" xfId="1014"/>
    <cellStyle name="T_Bc_tuan_1_CKy_6_KONTUM_Bao cao tinh hinh thuc hien KH 2009 den 31-01-10_02. BIEU NQDH XV" xfId="1015"/>
    <cellStyle name="T_Bc_tuan_1_CKy_6_KONTUM_Bao cao tinh hinh thuc hien KH 2009 den 31-01-10_BIEU BAO CAO KTXH 2015, PHNV 2016 (10.2015)" xfId="1016"/>
    <cellStyle name="T_Bc_tuan_1_CKy_6_KONTUM_Bao cao tinh hinh thuc hien KH 2009 den 31-01-10_Phu luc BC KTXH" xfId="1017"/>
    <cellStyle name="T_Bc_tuan_1_CKy_6_KONTUM_Bao cao tinh hinh thuc hien KH 2009 den 31-01-10_THANH 15.10" xfId="1018"/>
    <cellStyle name="T_Bc_tuan_1_CKy_6_KONTUM_Bao cao tinh hinh thuc hien KH 2009 den 31-01-10_Worksheet in F: BAO CAO KTXH 2015 BAO CAO CUA CAC PHONG THCL DAU TU PHAT TRIEN VA CONG TRINH TRONG DIEM (2)" xfId="1019"/>
    <cellStyle name="T_Bc_tuan_1_CKy_6_KONTUM_BIEU BAO CAO KTXH 2015, PHNV 2016 (10.2015)" xfId="1020"/>
    <cellStyle name="T_Bc_tuan_1_CKy_6_KONTUM_Bieu1" xfId="1021"/>
    <cellStyle name="T_Bc_tuan_1_CKy_6_KONTUM_Bieu1 2" xfId="1022"/>
    <cellStyle name="T_Bc_tuan_1_CKy_6_KONTUM_Bieu1_02. BIEU NQDH XV" xfId="1023"/>
    <cellStyle name="T_Bc_tuan_1_CKy_6_KONTUM_Bieu1_BIEU BAO CAO KTXH 2015, PHNV 2016 (10.2015)" xfId="1024"/>
    <cellStyle name="T_Bc_tuan_1_CKy_6_KONTUM_Bieu1_Phu luc BC KTXH" xfId="1025"/>
    <cellStyle name="T_Bc_tuan_1_CKy_6_KONTUM_Bieu1_THANH 15.10" xfId="1026"/>
    <cellStyle name="T_Bc_tuan_1_CKy_6_KONTUM_Bieu1_Worksheet in F: BAO CAO KTXH 2015 BAO CAO CUA CAC PHONG THCL DAU TU PHAT TRIEN VA CONG TRINH TRONG DIEM (2)" xfId="1027"/>
    <cellStyle name="T_Bc_tuan_1_CKy_6_KONTUM_CVLN_ _09_SKH-STC thuc hien KH 2008 keo dai_29-9-09_THE" xfId="1028"/>
    <cellStyle name="T_Bc_tuan_1_CKy_6_KONTUM_CVLN_ _09_SKH-STC thuc hien KH 2008 keo dai_29-9-09_THE 2" xfId="1029"/>
    <cellStyle name="T_Bc_tuan_1_CKy_6_KONTUM_CVLN_ _09_SKH-STC thuc hien KH 2008 keo dai_29-9-09_THE_02. BIEU NQDH XV" xfId="1030"/>
    <cellStyle name="T_Bc_tuan_1_CKy_6_KONTUM_CVLN_ _09_SKH-STC thuc hien KH 2008 keo dai_29-9-09_THE_BIEU BAO CAO KTXH 2015, PHNV 2016 (10.2015)" xfId="1031"/>
    <cellStyle name="T_Bc_tuan_1_CKy_6_KONTUM_CVLN_ _09_SKH-STC thuc hien KH 2008 keo dai_29-9-09_THE_Phu luc BC KTXH" xfId="1032"/>
    <cellStyle name="T_Bc_tuan_1_CKy_6_KONTUM_CVLN_ _09_SKH-STC thuc hien KH 2008 keo dai_29-9-09_THE_THANH 15.10" xfId="1033"/>
    <cellStyle name="T_Bc_tuan_1_CKy_6_KONTUM_CVLN_ _09_SKH-STC thuc hien KH 2008 keo dai_29-9-09_THE_Worksheet in F: BAO CAO KTXH 2015 BAO CAO CUA CAC PHONG THCL DAU TU PHAT TRIEN VA CONG TRINH TRONG DIEM (2)" xfId="1034"/>
    <cellStyle name="T_Bc_tuan_1_CKy_6_KONTUM_Phu luc BC KTXH" xfId="1035"/>
    <cellStyle name="T_Bc_tuan_1_CKy_6_KONTUM_THANH 15.10" xfId="1036"/>
    <cellStyle name="T_Bc_tuan_1_CKy_6_KONTUM_Worksheet in F: BAO CAO KTXH 2015 BAO CAO CUA CAC PHONG THCL DAU TU PHAT TRIEN VA CONG TRINH TRONG DIEM (2)" xfId="1037"/>
    <cellStyle name="T_Bieu 01 UB(hung)" xfId="1038"/>
    <cellStyle name="T_Bieu 01 UB(hung) 2" xfId="1039"/>
    <cellStyle name="T_Bieu 01 UB(hung)_02. BIEU NQDH XV" xfId="1040"/>
    <cellStyle name="T_Bieu 01 UB(hung)_BIEU BAO CAO KTXH 2015, PHNV 2016 (10.2015)" xfId="1041"/>
    <cellStyle name="T_Bieu 01 UB(hung)_Phu luc BC KTXH" xfId="1042"/>
    <cellStyle name="T_Bieu 01 UB(hung)_THANH 15.10" xfId="1043"/>
    <cellStyle name="T_Bieu 01 UB(hung)_Worksheet in F: BAO CAO KTXH 2015 BAO CAO CUA CAC PHONG THCL DAU TU PHAT TRIEN VA CONG TRINH TRONG DIEM (2)" xfId="1044"/>
    <cellStyle name="T_BIEU BAO CAO KTXH 2015, PHNV 2016 (10.2015)" xfId="1045"/>
    <cellStyle name="T_Bieu chi tieu NQ-HDNDT" xfId="1046"/>
    <cellStyle name="T_Bieu chi tieu NQ-HDNDT 2" xfId="1047"/>
    <cellStyle name="T_Bieu chi tieu NQ-HDNDT_02. BIEU NQDH XV" xfId="1048"/>
    <cellStyle name="T_Bieu chi tieu NQ-HDNDT_BIEU BAO CAO KTXH 2015, PHNV 2016 (10.2015)" xfId="1049"/>
    <cellStyle name="T_Bieu chi tieu NQ-HDNDT_Phu luc BC KTXH" xfId="1050"/>
    <cellStyle name="T_Bieu chi tieu NQ-HDNDT_THANH 15.10" xfId="1051"/>
    <cellStyle name="T_Bieu chi tieu NQ-HDNDT_Worksheet in F: BAO CAO KTXH 2015 BAO CAO CUA CAC PHONG THCL DAU TU PHAT TRIEN VA CONG TRINH TRONG DIEM (2)" xfId="1052"/>
    <cellStyle name="T_Bieu mau KH 2013 (dia phuong)" xfId="1053"/>
    <cellStyle name="T_Bieu mau KH 2013 (dia phuong) 2" xfId="1054"/>
    <cellStyle name="T_Bieu mau KH 2013 (dia phuong)_02. BIEU NQDH XV" xfId="1055"/>
    <cellStyle name="T_Bieu mau KH 2013 (dia phuong)_BIEU BAO CAO KTXH 2015, PHNV 2016 (10.2015)" xfId="1056"/>
    <cellStyle name="T_Bieu mau KH 2013 (dia phuong)_Phu luc BC KTXH" xfId="1057"/>
    <cellStyle name="T_Bieu mau KH 2013 (dia phuong)_THANH 15.10" xfId="1058"/>
    <cellStyle name="T_Bieu mau KH 2013 (dia phuong)_Worksheet in F: BAO CAO KTXH 2015 BAO CAO CUA CAC PHONG THCL DAU TU PHAT TRIEN VA CONG TRINH TRONG DIEM (2)" xfId="1059"/>
    <cellStyle name="T_Bieu1" xfId="1060"/>
    <cellStyle name="T_Bieu1 2" xfId="1061"/>
    <cellStyle name="T_Bieu1_02. BIEU NQDH XV" xfId="1062"/>
    <cellStyle name="T_Bieu1_BIEU BAO CAO KTXH 2015, PHNV 2016 (10.2015)" xfId="1063"/>
    <cellStyle name="T_Bieu1_Phu luc BC KTXH" xfId="1064"/>
    <cellStyle name="T_Bieu1_THANH 15.10" xfId="1065"/>
    <cellStyle name="T_Bieu1_Worksheet in F: BAO CAO KTXH 2015 BAO CAO CUA CAC PHONG THCL DAU TU PHAT TRIEN VA CONG TRINH TRONG DIEM (2)" xfId="1066"/>
    <cellStyle name="T_Book1" xfId="1067"/>
    <cellStyle name="T_Book1 2" xfId="1068"/>
    <cellStyle name="T_Book1_02. BIEU NQDH XV" xfId="1069"/>
    <cellStyle name="T_Book1_Bao cao tinh hinh thuc hien KH 2009 den 31-01-10" xfId="1070"/>
    <cellStyle name="T_Book1_Bao cao tinh hinh thuc hien KH 2009 den 31-01-10 2" xfId="1071"/>
    <cellStyle name="T_Book1_Bao cao tinh hinh thuc hien KH 2009 den 31-01-10_02. BIEU NQDH XV" xfId="1072"/>
    <cellStyle name="T_Book1_Bao cao tinh hinh thuc hien KH 2009 den 31-01-10_BIEU BAO CAO KTXH 2015, PHNV 2016 (10.2015)" xfId="1073"/>
    <cellStyle name="T_Book1_Bao cao tinh hinh thuc hien KH 2009 den 31-01-10_Phu luc BC KTXH" xfId="1074"/>
    <cellStyle name="T_Book1_Bao cao tinh hinh thuc hien KH 2009 den 31-01-10_THANH 15.10" xfId="1075"/>
    <cellStyle name="T_Book1_Bao cao tinh hinh thuc hien KH 2009 den 31-01-10_Worksheet in F: BAO CAO KTXH 2015 BAO CAO CUA CAC PHONG THCL DAU TU PHAT TRIEN VA CONG TRINH TRONG DIEM (2)" xfId="1076"/>
    <cellStyle name="T_Book1_BIEU BAO CAO KTXH 2015, PHNV 2016 (10.2015)" xfId="1077"/>
    <cellStyle name="T_Book1_Bieu1" xfId="1078"/>
    <cellStyle name="T_Book1_Bieu1 2" xfId="1079"/>
    <cellStyle name="T_Book1_Bieu1_02. BIEU NQDH XV" xfId="1080"/>
    <cellStyle name="T_Book1_Bieu1_BIEU BAO CAO KTXH 2015, PHNV 2016 (10.2015)" xfId="1081"/>
    <cellStyle name="T_Book1_Bieu1_Phu luc BC KTXH" xfId="1082"/>
    <cellStyle name="T_Book1_Bieu1_THANH 15.10" xfId="1083"/>
    <cellStyle name="T_Book1_Bieu1_Worksheet in F: BAO CAO KTXH 2015 BAO CAO CUA CAC PHONG THCL DAU TU PHAT TRIEN VA CONG TRINH TRONG DIEM (2)" xfId="1084"/>
    <cellStyle name="T_Book1_Book1" xfId="1085"/>
    <cellStyle name="T_Book1_Book1 2" xfId="1086"/>
    <cellStyle name="T_Book1_Book1_02. BIEU NQDH XV" xfId="1087"/>
    <cellStyle name="T_Book1_Book1_BIEU BAO CAO KTXH 2015, PHNV 2016 (10.2015)" xfId="1088"/>
    <cellStyle name="T_Book1_Book1_Phu luc BC KTXH" xfId="1089"/>
    <cellStyle name="T_Book1_Book1_THANH 15.10" xfId="1090"/>
    <cellStyle name="T_Book1_Book1_Worksheet in F: BAO CAO KTXH 2015 BAO CAO CUA CAC PHONG THCL DAU TU PHAT TRIEN VA CONG TRINH TRONG DIEM (2)" xfId="1091"/>
    <cellStyle name="T_Book1_Phu luc BC KTXH" xfId="1092"/>
    <cellStyle name="T_Book1_Ra soat KH 2008 (chinh thuc)" xfId="1093"/>
    <cellStyle name="T_Book1_Ra soat KH 2008 (chinh thuc) 2" xfId="1094"/>
    <cellStyle name="T_Book1_Ra soat KH 2008 (chinh thuc)_02. BIEU NQDH XV" xfId="1095"/>
    <cellStyle name="T_Book1_Ra soat KH 2008 (chinh thuc)_BIEU BAO CAO KTXH 2015, PHNV 2016 (10.2015)" xfId="1096"/>
    <cellStyle name="T_Book1_Ra soat KH 2008 (chinh thuc)_Phu luc BC KTXH" xfId="1097"/>
    <cellStyle name="T_Book1_Ra soat KH 2008 (chinh thuc)_THANH 15.10" xfId="1098"/>
    <cellStyle name="T_Book1_Ra soat KH 2008 (chinh thuc)_Worksheet in F: BAO CAO KTXH 2015 BAO CAO CUA CAC PHONG THCL DAU TU PHAT TRIEN VA CONG TRINH TRONG DIEM (2)" xfId="1099"/>
    <cellStyle name="T_Book1_Ra soat KH 2009 (chinh thuc o nha)" xfId="1100"/>
    <cellStyle name="T_Book1_Ra soat KH 2009 (chinh thuc o nha) 2" xfId="1101"/>
    <cellStyle name="T_Book1_Ra soat KH 2009 (chinh thuc o nha)_02. BIEU NQDH XV" xfId="1102"/>
    <cellStyle name="T_Book1_Ra soat KH 2009 (chinh thuc o nha)_BIEU BAO CAO KTXH 2015, PHNV 2016 (10.2015)" xfId="1103"/>
    <cellStyle name="T_Book1_Ra soat KH 2009 (chinh thuc o nha)_Phu luc BC KTXH" xfId="1104"/>
    <cellStyle name="T_Book1_Ra soat KH 2009 (chinh thuc o nha)_THANH 15.10" xfId="1105"/>
    <cellStyle name="T_Book1_Ra soat KH 2009 (chinh thuc o nha)_Worksheet in F: BAO CAO KTXH 2015 BAO CAO CUA CAC PHONG THCL DAU TU PHAT TRIEN VA CONG TRINH TRONG DIEM (2)" xfId="1106"/>
    <cellStyle name="T_Book1_THANH 15.10" xfId="1107"/>
    <cellStyle name="T_Book1_Worksheet in F: BAO CAO KTXH 2015 BAO CAO CUA CAC PHONG THCL DAU TU PHAT TRIEN VA CONG TRINH TRONG DIEM (2)" xfId="1108"/>
    <cellStyle name="T_Chi tieu 5 nam" xfId="1109"/>
    <cellStyle name="T_Chi tieu 5 nam 2" xfId="1110"/>
    <cellStyle name="T_Chi tieu 5 nam_02. BIEU NQDH XV" xfId="1111"/>
    <cellStyle name="T_Chi tieu 5 nam_BC cong trinh trong diem" xfId="1112"/>
    <cellStyle name="T_Chi tieu 5 nam_BC cong trinh trong diem 2" xfId="1113"/>
    <cellStyle name="T_Chi tieu 5 nam_BC cong trinh trong diem_02. BIEU NQDH XV" xfId="1114"/>
    <cellStyle name="T_Chi tieu 5 nam_BC cong trinh trong diem_Bieu 6 thang nam 2012 (binh)" xfId="1115"/>
    <cellStyle name="T_Chi tieu 5 nam_BC cong trinh trong diem_Bieu 6 thang nam 2012 (binh) 2" xfId="1116"/>
    <cellStyle name="T_Chi tieu 5 nam_BC cong trinh trong diem_Bieu 6 thang nam 2012 (binh)_02. BIEU NQDH XV" xfId="1117"/>
    <cellStyle name="T_Chi tieu 5 nam_BC cong trinh trong diem_Bieu 6 thang nam 2012 (binh)_BIEU BAO CAO KTXH 2015, PHNV 2016 (10.2015)" xfId="1118"/>
    <cellStyle name="T_Chi tieu 5 nam_BC cong trinh trong diem_Bieu 6 thang nam 2012 (binh)_Phu luc BC KTXH" xfId="1119"/>
    <cellStyle name="T_Chi tieu 5 nam_BC cong trinh trong diem_Bieu 6 thang nam 2012 (binh)_THANH 15.10" xfId="1120"/>
    <cellStyle name="T_Chi tieu 5 nam_BC cong trinh trong diem_Bieu 6 thang nam 2012 (binh)_Worksheet in F: BAO CAO KTXH 2015 BAO CAO CUA CAC PHONG THCL DAU TU PHAT TRIEN VA CONG TRINH TRONG DIEM (2)" xfId="1121"/>
    <cellStyle name="T_Chi tieu 5 nam_BC cong trinh trong diem_BIEU BAO CAO KTXH 2015, PHNV 2016 (10.2015)" xfId="1122"/>
    <cellStyle name="T_Chi tieu 5 nam_BC cong trinh trong diem_Phu luc BC KTXH" xfId="1123"/>
    <cellStyle name="T_Chi tieu 5 nam_BC cong trinh trong diem_THANH 15.10" xfId="1124"/>
    <cellStyle name="T_Chi tieu 5 nam_BC cong trinh trong diem_Worksheet in F: BAO CAO KTXH 2015 BAO CAO CUA CAC PHONG THCL DAU TU PHAT TRIEN VA CONG TRINH TRONG DIEM (2)" xfId="1125"/>
    <cellStyle name="T_Chi tieu 5 nam_BIEU BAO CAO KTXH 2015, PHNV 2016 (10.2015)" xfId="1126"/>
    <cellStyle name="T_Chi tieu 5 nam_Danh muc cong trinh trong diem (04.5.12) (1)" xfId="1127"/>
    <cellStyle name="T_Chi tieu 5 nam_Danh muc cong trinh trong diem (04.5.12) (1) 2" xfId="1128"/>
    <cellStyle name="T_Chi tieu 5 nam_Danh muc cong trinh trong diem (04.5.12) (1)_02. BIEU NQDH XV" xfId="1129"/>
    <cellStyle name="T_Chi tieu 5 nam_Danh muc cong trinh trong diem (04.5.12) (1)_BIEU BAO CAO KTXH 2015, PHNV 2016 (10.2015)" xfId="1130"/>
    <cellStyle name="T_Chi tieu 5 nam_Danh muc cong trinh trong diem (04.5.12) (1)_Phu luc BC KTXH" xfId="1131"/>
    <cellStyle name="T_Chi tieu 5 nam_Danh muc cong trinh trong diem (04.5.12) (1)_THANH 15.10" xfId="1132"/>
    <cellStyle name="T_Chi tieu 5 nam_Danh muc cong trinh trong diem (04.5.12) (1)_Worksheet in F: BAO CAO KTXH 2015 BAO CAO CUA CAC PHONG THCL DAU TU PHAT TRIEN VA CONG TRINH TRONG DIEM (2)" xfId="1133"/>
    <cellStyle name="T_Chi tieu 5 nam_Danh muc cong trinh trong diem (15.8.11)" xfId="1134"/>
    <cellStyle name="T_Chi tieu 5 nam_Danh muc cong trinh trong diem (15.8.11) 2" xfId="1135"/>
    <cellStyle name="T_Chi tieu 5 nam_Danh muc cong trinh trong diem (15.8.11)_02. BIEU NQDH XV" xfId="1136"/>
    <cellStyle name="T_Chi tieu 5 nam_Danh muc cong trinh trong diem (15.8.11)_BIEU BAO CAO KTXH 2015, PHNV 2016 (10.2015)" xfId="1137"/>
    <cellStyle name="T_Chi tieu 5 nam_Danh muc cong trinh trong diem (15.8.11)_Phu luc BC KTXH" xfId="1138"/>
    <cellStyle name="T_Chi tieu 5 nam_Danh muc cong trinh trong diem (15.8.11)_THANH 15.10" xfId="1139"/>
    <cellStyle name="T_Chi tieu 5 nam_Danh muc cong trinh trong diem (15.8.11)_Worksheet in F: BAO CAO KTXH 2015 BAO CAO CUA CAC PHONG THCL DAU TU PHAT TRIEN VA CONG TRINH TRONG DIEM (2)" xfId="1140"/>
    <cellStyle name="T_Chi tieu 5 nam_Danh muc cong trinh trong diem (25.5.12)" xfId="1141"/>
    <cellStyle name="T_Chi tieu 5 nam_Danh muc cong trinh trong diem (25.5.12) 2" xfId="1142"/>
    <cellStyle name="T_Chi tieu 5 nam_Danh muc cong trinh trong diem (25.5.12)_02. BIEU NQDH XV" xfId="1143"/>
    <cellStyle name="T_Chi tieu 5 nam_Danh muc cong trinh trong diem (25.5.12)_BIEU BAO CAO KTXH 2015, PHNV 2016 (10.2015)" xfId="1144"/>
    <cellStyle name="T_Chi tieu 5 nam_Danh muc cong trinh trong diem (25.5.12)_Phu luc BC KTXH" xfId="1145"/>
    <cellStyle name="T_Chi tieu 5 nam_Danh muc cong trinh trong diem (25.5.12)_THANH 15.10" xfId="1146"/>
    <cellStyle name="T_Chi tieu 5 nam_Danh muc cong trinh trong diem (25.5.12)_Worksheet in F: BAO CAO KTXH 2015 BAO CAO CUA CAC PHONG THCL DAU TU PHAT TRIEN VA CONG TRINH TRONG DIEM (2)" xfId="1147"/>
    <cellStyle name="T_Chi tieu 5 nam_Danh muc cong trinh trong diem (25.9.11)" xfId="1148"/>
    <cellStyle name="T_Chi tieu 5 nam_Danh muc cong trinh trong diem (25.9.11) 2" xfId="1149"/>
    <cellStyle name="T_Chi tieu 5 nam_Danh muc cong trinh trong diem (25.9.11)_02. BIEU NQDH XV" xfId="1150"/>
    <cellStyle name="T_Chi tieu 5 nam_Danh muc cong trinh trong diem (25.9.11)_BIEU BAO CAO KTXH 2015, PHNV 2016 (10.2015)" xfId="1151"/>
    <cellStyle name="T_Chi tieu 5 nam_Danh muc cong trinh trong diem (25.9.11)_Phu luc BC KTXH" xfId="1152"/>
    <cellStyle name="T_Chi tieu 5 nam_Danh muc cong trinh trong diem (25.9.11)_THANH 15.10" xfId="1153"/>
    <cellStyle name="T_Chi tieu 5 nam_Danh muc cong trinh trong diem (25.9.11)_Worksheet in F: BAO CAO KTXH 2015 BAO CAO CUA CAC PHONG THCL DAU TU PHAT TRIEN VA CONG TRINH TRONG DIEM (2)" xfId="1154"/>
    <cellStyle name="T_Chi tieu 5 nam_Danh muc cong trinh trong diem (31.8.11)" xfId="1155"/>
    <cellStyle name="T_Chi tieu 5 nam_Danh muc cong trinh trong diem (31.8.11) 2" xfId="1156"/>
    <cellStyle name="T_Chi tieu 5 nam_Danh muc cong trinh trong diem (31.8.11)_02. BIEU NQDH XV" xfId="1157"/>
    <cellStyle name="T_Chi tieu 5 nam_Danh muc cong trinh trong diem (31.8.11)_BIEU BAO CAO KTXH 2015, PHNV 2016 (10.2015)" xfId="1158"/>
    <cellStyle name="T_Chi tieu 5 nam_Danh muc cong trinh trong diem (31.8.11)_Phu luc BC KTXH" xfId="1159"/>
    <cellStyle name="T_Chi tieu 5 nam_Danh muc cong trinh trong diem (31.8.11)_THANH 15.10" xfId="1160"/>
    <cellStyle name="T_Chi tieu 5 nam_Danh muc cong trinh trong diem (31.8.11)_Worksheet in F: BAO CAO KTXH 2015 BAO CAO CUA CAC PHONG THCL DAU TU PHAT TRIEN VA CONG TRINH TRONG DIEM (2)" xfId="1161"/>
    <cellStyle name="T_Chi tieu 5 nam_Phu luc BC KTXH" xfId="1162"/>
    <cellStyle name="T_Chi tieu 5 nam_pvhung.skhdt 20117113152041 Danh muc cong trinh trong diem" xfId="1163"/>
    <cellStyle name="T_Chi tieu 5 nam_pvhung.skhdt 20117113152041 Danh muc cong trinh trong diem 2" xfId="1164"/>
    <cellStyle name="T_Chi tieu 5 nam_pvhung.skhdt 20117113152041 Danh muc cong trinh trong diem_02. BIEU NQDH XV" xfId="1165"/>
    <cellStyle name="T_Chi tieu 5 nam_pvhung.skhdt 20117113152041 Danh muc cong trinh trong diem_BIEU BAO CAO KTXH 2015, PHNV 2016 (10.2015)" xfId="1166"/>
    <cellStyle name="T_Chi tieu 5 nam_pvhung.skhdt 20117113152041 Danh muc cong trinh trong diem_Phu luc BC KTXH" xfId="1167"/>
    <cellStyle name="T_Chi tieu 5 nam_pvhung.skhdt 20117113152041 Danh muc cong trinh trong diem_THANH 15.10" xfId="1168"/>
    <cellStyle name="T_Chi tieu 5 nam_pvhung.skhdt 20117113152041 Danh muc cong trinh trong diem_Worksheet in F: BAO CAO KTXH 2015 BAO CAO CUA CAC PHONG THCL DAU TU PHAT TRIEN VA CONG TRINH TRONG DIEM (2)" xfId="1169"/>
    <cellStyle name="T_Chi tieu 5 nam_THANH 15.10" xfId="1170"/>
    <cellStyle name="T_Chi tieu 5 nam_Worksheet in C: Users Administrator AppData Roaming eOffice TMP12345S BC cong trinh trong diem 2011-2015 den thang 8-2012" xfId="1171"/>
    <cellStyle name="T_Chi tieu 5 nam_Worksheet in C: Users Administrator AppData Roaming eOffice TMP12345S BC cong trinh trong diem 2011-2015 den thang 8-2012 2" xfId="1172"/>
    <cellStyle name="T_Chi tieu 5 nam_Worksheet in C: Users Administrator AppData Roaming eOffice TMP12345S BC cong trinh trong diem 2011-2015 den thang 8-2012_02. BIEU NQDH XV" xfId="1173"/>
    <cellStyle name="T_Chi tieu 5 nam_Worksheet in C: Users Administrator AppData Roaming eOffice TMP12345S BC cong trinh trong diem 2011-2015 den thang 8-2012_BIEU BAO CAO KTXH 2015, PHNV 2016 (10.2015)" xfId="1174"/>
    <cellStyle name="T_Chi tieu 5 nam_Worksheet in C: Users Administrator AppData Roaming eOffice TMP12345S BC cong trinh trong diem 2011-2015 den thang 8-2012_Phu luc BC KTXH" xfId="1175"/>
    <cellStyle name="T_Chi tieu 5 nam_Worksheet in C: Users Administrator AppData Roaming eOffice TMP12345S BC cong trinh trong diem 2011-2015 den thang 8-2012_THANH 15.10" xfId="1176"/>
    <cellStyle name="T_Chi tieu 5 nam_Worksheet in C: Users Administrator AppData Roaming eOffice TMP12345S BC cong trinh trong diem 2011-2015 den thang 8-2012_Worksheet in F: BAO CAO KTXH 2015 BAO CAO CUA CAC PHONG THCL DAU TU PHAT TRIEN VA CONG TRINH TRONG DIEM (2)" xfId="1177"/>
    <cellStyle name="T_Chi tieu 5 nam_Worksheet in F: BAO CAO KTXH 2015 BAO CAO CUA CAC PHONG THCL DAU TU PHAT TRIEN VA CONG TRINH TRONG DIEM (2)" xfId="1178"/>
    <cellStyle name="T_Danh muc cong trinh trong diem (04.5.12) (1)" xfId="1179"/>
    <cellStyle name="T_Danh muc cong trinh trong diem (04.5.12) (1) 2" xfId="1180"/>
    <cellStyle name="T_Danh muc cong trinh trong diem (04.5.12) (1)_02. BIEU NQDH XV" xfId="1181"/>
    <cellStyle name="T_Danh muc cong trinh trong diem (04.5.12) (1)_BIEU BAO CAO KTXH 2015, PHNV 2016 (10.2015)" xfId="1182"/>
    <cellStyle name="T_Danh muc cong trinh trong diem (04.5.12) (1)_Phu luc BC KTXH" xfId="1183"/>
    <cellStyle name="T_Danh muc cong trinh trong diem (04.5.12) (1)_THANH 15.10" xfId="1184"/>
    <cellStyle name="T_Danh muc cong trinh trong diem (04.5.12) (1)_Worksheet in F: BAO CAO KTXH 2015 BAO CAO CUA CAC PHONG THCL DAU TU PHAT TRIEN VA CONG TRINH TRONG DIEM (2)" xfId="1185"/>
    <cellStyle name="T_Danh muc cong trinh trong diem (15.8.11)" xfId="1186"/>
    <cellStyle name="T_Danh muc cong trinh trong diem (15.8.11) 2" xfId="1187"/>
    <cellStyle name="T_Danh muc cong trinh trong diem (15.8.11)_02. BIEU NQDH XV" xfId="1188"/>
    <cellStyle name="T_Danh muc cong trinh trong diem (15.8.11)_BIEU BAO CAO KTXH 2015, PHNV 2016 (10.2015)" xfId="1189"/>
    <cellStyle name="T_Danh muc cong trinh trong diem (15.8.11)_Phu luc BC KTXH" xfId="1190"/>
    <cellStyle name="T_Danh muc cong trinh trong diem (15.8.11)_THANH 15.10" xfId="1191"/>
    <cellStyle name="T_Danh muc cong trinh trong diem (15.8.11)_Worksheet in F: BAO CAO KTXH 2015 BAO CAO CUA CAC PHONG THCL DAU TU PHAT TRIEN VA CONG TRINH TRONG DIEM (2)" xfId="1192"/>
    <cellStyle name="T_Danh muc cong trinh trong diem (25.5.12)" xfId="1193"/>
    <cellStyle name="T_Danh muc cong trinh trong diem (25.5.12) 2" xfId="1194"/>
    <cellStyle name="T_Danh muc cong trinh trong diem (25.5.12)_02. BIEU NQDH XV" xfId="1195"/>
    <cellStyle name="T_Danh muc cong trinh trong diem (25.5.12)_BIEU BAO CAO KTXH 2015, PHNV 2016 (10.2015)" xfId="1196"/>
    <cellStyle name="T_Danh muc cong trinh trong diem (25.5.12)_Phu luc BC KTXH" xfId="1197"/>
    <cellStyle name="T_Danh muc cong trinh trong diem (25.5.12)_THANH 15.10" xfId="1198"/>
    <cellStyle name="T_Danh muc cong trinh trong diem (25.5.12)_Worksheet in F: BAO CAO KTXH 2015 BAO CAO CUA CAC PHONG THCL DAU TU PHAT TRIEN VA CONG TRINH TRONG DIEM (2)" xfId="1199"/>
    <cellStyle name="T_Danh muc cong trinh trong diem (25.9.11)" xfId="1200"/>
    <cellStyle name="T_Danh muc cong trinh trong diem (25.9.11) 2" xfId="1201"/>
    <cellStyle name="T_Danh muc cong trinh trong diem (25.9.11)_02. BIEU NQDH XV" xfId="1202"/>
    <cellStyle name="T_Danh muc cong trinh trong diem (25.9.11)_BIEU BAO CAO KTXH 2015, PHNV 2016 (10.2015)" xfId="1203"/>
    <cellStyle name="T_Danh muc cong trinh trong diem (25.9.11)_Phu luc BC KTXH" xfId="1204"/>
    <cellStyle name="T_Danh muc cong trinh trong diem (25.9.11)_THANH 15.10" xfId="1205"/>
    <cellStyle name="T_Danh muc cong trinh trong diem (25.9.11)_Worksheet in F: BAO CAO KTXH 2015 BAO CAO CUA CAC PHONG THCL DAU TU PHAT TRIEN VA CONG TRINH TRONG DIEM (2)" xfId="1206"/>
    <cellStyle name="T_Danh muc cong trinh trong diem (31.8.11)" xfId="1207"/>
    <cellStyle name="T_Danh muc cong trinh trong diem (31.8.11) 2" xfId="1208"/>
    <cellStyle name="T_Danh muc cong trinh trong diem (31.8.11)_02. BIEU NQDH XV" xfId="1209"/>
    <cellStyle name="T_Danh muc cong trinh trong diem (31.8.11)_BIEU BAO CAO KTXH 2015, PHNV 2016 (10.2015)" xfId="1210"/>
    <cellStyle name="T_Danh muc cong trinh trong diem (31.8.11)_Phu luc BC KTXH" xfId="1211"/>
    <cellStyle name="T_Danh muc cong trinh trong diem (31.8.11)_THANH 15.10" xfId="1212"/>
    <cellStyle name="T_Danh muc cong trinh trong diem (31.8.11)_Worksheet in F: BAO CAO KTXH 2015 BAO CAO CUA CAC PHONG THCL DAU TU PHAT TRIEN VA CONG TRINH TRONG DIEM (2)" xfId="1213"/>
    <cellStyle name="T_DK bo tri lai (chinh thuc)" xfId="1214"/>
    <cellStyle name="T_DK bo tri lai (chinh thuc) 2" xfId="1215"/>
    <cellStyle name="T_DK bo tri lai (chinh thuc)_02. BIEU NQDH XV" xfId="1216"/>
    <cellStyle name="T_DK bo tri lai (chinh thuc)_BIEU BAO CAO KTXH 2015, PHNV 2016 (10.2015)" xfId="1217"/>
    <cellStyle name="T_DK bo tri lai (chinh thuc)_Phu luc BC KTXH" xfId="1218"/>
    <cellStyle name="T_DK bo tri lai (chinh thuc)_THANH 15.10" xfId="1219"/>
    <cellStyle name="T_DK bo tri lai (chinh thuc)_Worksheet in F: BAO CAO KTXH 2015 BAO CAO CUA CAC PHONG THCL DAU TU PHAT TRIEN VA CONG TRINH TRONG DIEM (2)" xfId="1220"/>
    <cellStyle name="T_Ke hoach 2012" xfId="1221"/>
    <cellStyle name="T_Ke hoach 2012 2" xfId="1222"/>
    <cellStyle name="T_Ke hoach 2012_02. BIEU NQDH XV" xfId="1223"/>
    <cellStyle name="T_Ke hoach 2012_BIEU BAO CAO KTXH 2015, PHNV 2016 (10.2015)" xfId="1224"/>
    <cellStyle name="T_Ke hoach 2012_Phu luc BC KTXH" xfId="1225"/>
    <cellStyle name="T_Ke hoach 2012_THANH 15.10" xfId="1226"/>
    <cellStyle name="T_Ke hoach 2012_Worksheet in F: BAO CAO KTXH 2015 BAO CAO CUA CAC PHONG THCL DAU TU PHAT TRIEN VA CONG TRINH TRONG DIEM (2)" xfId="1227"/>
    <cellStyle name="T_KH 2013_KKT_Phuluc(sửa lần cuối)" xfId="1228"/>
    <cellStyle name="T_KH 2013_KKT_Phuluc(sửa lần cuối) 2" xfId="1229"/>
    <cellStyle name="T_KH 2013_KKT_Phuluc(sửa lần cuối)_02. BIEU NQDH XV" xfId="1230"/>
    <cellStyle name="T_KH 2013_KKT_Phuluc(sửa lần cuối)_BIEU BAO CAO KTXH 2015, PHNV 2016 (10.2015)" xfId="1231"/>
    <cellStyle name="T_KH 2013_KKT_Phuluc(sửa lần cuối)_Phu luc BC KTXH" xfId="1232"/>
    <cellStyle name="T_KH 2013_KKT_Phuluc(sửa lần cuối)_THANH 15.10" xfId="1233"/>
    <cellStyle name="T_KH 2013_KKT_Phuluc(sửa lần cuối)_Worksheet in F: BAO CAO KTXH 2015 BAO CAO CUA CAC PHONG THCL DAU TU PHAT TRIEN VA CONG TRINH TRONG DIEM (2)" xfId="1234"/>
    <cellStyle name="T_KTXH (02)" xfId="1235"/>
    <cellStyle name="T_KTXH (02) 2" xfId="1236"/>
    <cellStyle name="T_KTXH (02)_02. BIEU NQDH XV" xfId="1237"/>
    <cellStyle name="T_KTXH (02)_BIEU BAO CAO KTXH 2015, PHNV 2016 (10.2015)" xfId="1238"/>
    <cellStyle name="T_KTXH (02)_Phu luc BC KTXH" xfId="1239"/>
    <cellStyle name="T_KTXH (02)_THANH 15.10" xfId="1240"/>
    <cellStyle name="T_KTXH (02)_Worksheet in F: BAO CAO KTXH 2015 BAO CAO CUA CAC PHONG THCL DAU TU PHAT TRIEN VA CONG TRINH TRONG DIEM (2)" xfId="1241"/>
    <cellStyle name="T_phu luc 6 thang gui bo" xfId="1242"/>
    <cellStyle name="T_phu luc 6 thang gui bo 2" xfId="1243"/>
    <cellStyle name="T_phu luc 6 thang gui bo_02. BIEU NQDH XV" xfId="1244"/>
    <cellStyle name="T_phu luc 6 thang gui bo_BIEU BAO CAO KTXH 2015, PHNV 2016 (10.2015)" xfId="1245"/>
    <cellStyle name="T_phu luc 6 thang gui bo_Phu luc BC KTXH" xfId="1246"/>
    <cellStyle name="T_phu luc 6 thang gui bo_THANH 15.10" xfId="1247"/>
    <cellStyle name="T_phu luc 6 thang gui bo_Worksheet in F: BAO CAO KTXH 2015 BAO CAO CUA CAC PHONG THCL DAU TU PHAT TRIEN VA CONG TRINH TRONG DIEM (2)" xfId="1248"/>
    <cellStyle name="T_Phu luc BC KTXH" xfId="1249"/>
    <cellStyle name="T_pvhung.skhdt 20117113152041 Danh muc cong trinh trong diem" xfId="1250"/>
    <cellStyle name="T_pvhung.skhdt 20117113152041 Danh muc cong trinh trong diem 2" xfId="1251"/>
    <cellStyle name="T_pvhung.skhdt 20117113152041 Danh muc cong trinh trong diem_02. BIEU NQDH XV" xfId="1252"/>
    <cellStyle name="T_pvhung.skhdt 20117113152041 Danh muc cong trinh trong diem_BIEU BAO CAO KTXH 2015, PHNV 2016 (10.2015)" xfId="1253"/>
    <cellStyle name="T_pvhung.skhdt 20117113152041 Danh muc cong trinh trong diem_Phu luc BC KTXH" xfId="1254"/>
    <cellStyle name="T_pvhung.skhdt 20117113152041 Danh muc cong trinh trong diem_THANH 15.10" xfId="1255"/>
    <cellStyle name="T_pvhung.skhdt 20117113152041 Danh muc cong trinh trong diem_Worksheet in F: BAO CAO KTXH 2015 BAO CAO CUA CAC PHONG THCL DAU TU PHAT TRIEN VA CONG TRINH TRONG DIEM (2)" xfId="1256"/>
    <cellStyle name="T_ra soat bao cao thang 11.2011" xfId="1257"/>
    <cellStyle name="T_ra soat bao cao thang 11.2011 2" xfId="1258"/>
    <cellStyle name="T_Ra soat KH 2008 (chinh thuc)" xfId="1259"/>
    <cellStyle name="T_Ra soat KH 2008 (chinh thuc) 2" xfId="1260"/>
    <cellStyle name="T_Ra soat KH 2008 (chinh thuc)_02. BIEU NQDH XV" xfId="1261"/>
    <cellStyle name="T_Ra soat KH 2008 (chinh thuc)_BIEU BAO CAO KTXH 2015, PHNV 2016 (10.2015)" xfId="1262"/>
    <cellStyle name="T_Ra soat KH 2008 (chinh thuc)_Phu luc BC KTXH" xfId="1263"/>
    <cellStyle name="T_Ra soat KH 2008 (chinh thuc)_THANH 15.10" xfId="1264"/>
    <cellStyle name="T_Ra soat KH 2008 (chinh thuc)_Worksheet in F: BAO CAO KTXH 2015 BAO CAO CUA CAC PHONG THCL DAU TU PHAT TRIEN VA CONG TRINH TRONG DIEM (2)" xfId="1265"/>
    <cellStyle name="T_Ra soat KH 2009 (chinh thuc o nha)" xfId="1266"/>
    <cellStyle name="T_Ra soat KH 2009 (chinh thuc o nha) 2" xfId="1267"/>
    <cellStyle name="T_Ra soat KH 2009 (chinh thuc o nha)_02. BIEU NQDH XV" xfId="1268"/>
    <cellStyle name="T_Ra soat KH 2009 (chinh thuc o nha)_BIEU BAO CAO KTXH 2015, PHNV 2016 (10.2015)" xfId="1269"/>
    <cellStyle name="T_Ra soat KH 2009 (chinh thuc o nha)_Phu luc BC KTXH" xfId="1270"/>
    <cellStyle name="T_Ra soat KH 2009 (chinh thuc o nha)_THANH 15.10" xfId="1271"/>
    <cellStyle name="T_Ra soat KH 2009 (chinh thuc o nha)_Worksheet in F: BAO CAO KTXH 2015 BAO CAO CUA CAC PHONG THCL DAU TU PHAT TRIEN VA CONG TRINH TRONG DIEM (2)" xfId="1272"/>
    <cellStyle name="T_Tay Bac 1" xfId="1273"/>
    <cellStyle name="T_Tay Bac 1_Bao cao tinh hinh thuc hien KH 2009 den 31-01-10" xfId="1274"/>
    <cellStyle name="T_Tay Bac 1_Bieu1" xfId="1275"/>
    <cellStyle name="T_Tay Bac 1_Book1" xfId="1276"/>
    <cellStyle name="T_Tay Bac 1_Ra soat KH 2008 (chinh thuc)" xfId="1277"/>
    <cellStyle name="T_Tay Bac 1_Ra soat KH 2009 (chinh thuc o nha)" xfId="1278"/>
    <cellStyle name="T_THANH 15.10" xfId="1279"/>
    <cellStyle name="T_Tong hop so lieu" xfId="1280"/>
    <cellStyle name="T_Tong hop so lieu 2" xfId="1281"/>
    <cellStyle name="T_Tong hop so lieu_02. BIEU NQDH XV" xfId="1282"/>
    <cellStyle name="T_Tong hop so lieu_BC cong trinh trong diem" xfId="1283"/>
    <cellStyle name="T_Tong hop so lieu_BC cong trinh trong diem 2" xfId="1284"/>
    <cellStyle name="T_Tong hop so lieu_BC cong trinh trong diem_02. BIEU NQDH XV" xfId="1285"/>
    <cellStyle name="T_Tong hop so lieu_BC cong trinh trong diem_Bieu 6 thang nam 2012 (binh)" xfId="1286"/>
    <cellStyle name="T_Tong hop so lieu_BC cong trinh trong diem_Bieu 6 thang nam 2012 (binh) 2" xfId="1287"/>
    <cellStyle name="T_Tong hop so lieu_BC cong trinh trong diem_Bieu 6 thang nam 2012 (binh)_02. BIEU NQDH XV" xfId="1288"/>
    <cellStyle name="T_Tong hop so lieu_BC cong trinh trong diem_Bieu 6 thang nam 2012 (binh)_BIEU BAO CAO KTXH 2015, PHNV 2016 (10.2015)" xfId="1289"/>
    <cellStyle name="T_Tong hop so lieu_BC cong trinh trong diem_Bieu 6 thang nam 2012 (binh)_Phu luc BC KTXH" xfId="1290"/>
    <cellStyle name="T_Tong hop so lieu_BC cong trinh trong diem_Bieu 6 thang nam 2012 (binh)_THANH 15.10" xfId="1291"/>
    <cellStyle name="T_Tong hop so lieu_BC cong trinh trong diem_Bieu 6 thang nam 2012 (binh)_Worksheet in F: BAO CAO KTXH 2015 BAO CAO CUA CAC PHONG THCL DAU TU PHAT TRIEN VA CONG TRINH TRONG DIEM (2)" xfId="1292"/>
    <cellStyle name="T_Tong hop so lieu_BC cong trinh trong diem_BIEU BAO CAO KTXH 2015, PHNV 2016 (10.2015)" xfId="1293"/>
    <cellStyle name="T_Tong hop so lieu_BC cong trinh trong diem_Phu luc BC KTXH" xfId="1294"/>
    <cellStyle name="T_Tong hop so lieu_BC cong trinh trong diem_THANH 15.10" xfId="1295"/>
    <cellStyle name="T_Tong hop so lieu_BC cong trinh trong diem_Worksheet in F: BAO CAO KTXH 2015 BAO CAO CUA CAC PHONG THCL DAU TU PHAT TRIEN VA CONG TRINH TRONG DIEM (2)" xfId="1296"/>
    <cellStyle name="T_Tong hop so lieu_BIEU BAO CAO KTXH 2015, PHNV 2016 (10.2015)" xfId="1297"/>
    <cellStyle name="T_Tong hop so lieu_Danh muc cong trinh trong diem (04.5.12) (1)" xfId="1298"/>
    <cellStyle name="T_Tong hop so lieu_Danh muc cong trinh trong diem (04.5.12) (1) 2" xfId="1299"/>
    <cellStyle name="T_Tong hop so lieu_Danh muc cong trinh trong diem (04.5.12) (1)_02. BIEU NQDH XV" xfId="1300"/>
    <cellStyle name="T_Tong hop so lieu_Danh muc cong trinh trong diem (04.5.12) (1)_BIEU BAO CAO KTXH 2015, PHNV 2016 (10.2015)" xfId="1301"/>
    <cellStyle name="T_Tong hop so lieu_Danh muc cong trinh trong diem (04.5.12) (1)_Phu luc BC KTXH" xfId="1302"/>
    <cellStyle name="T_Tong hop so lieu_Danh muc cong trinh trong diem (04.5.12) (1)_THANH 15.10" xfId="1303"/>
    <cellStyle name="T_Tong hop so lieu_Danh muc cong trinh trong diem (04.5.12) (1)_Worksheet in F: BAO CAO KTXH 2015 BAO CAO CUA CAC PHONG THCL DAU TU PHAT TRIEN VA CONG TRINH TRONG DIEM (2)" xfId="1304"/>
    <cellStyle name="T_Tong hop so lieu_Danh muc cong trinh trong diem (15.8.11)" xfId="1305"/>
    <cellStyle name="T_Tong hop so lieu_Danh muc cong trinh trong diem (15.8.11) 2" xfId="1306"/>
    <cellStyle name="T_Tong hop so lieu_Danh muc cong trinh trong diem (15.8.11)_02. BIEU NQDH XV" xfId="1307"/>
    <cellStyle name="T_Tong hop so lieu_Danh muc cong trinh trong diem (15.8.11)_BIEU BAO CAO KTXH 2015, PHNV 2016 (10.2015)" xfId="1308"/>
    <cellStyle name="T_Tong hop so lieu_Danh muc cong trinh trong diem (15.8.11)_Phu luc BC KTXH" xfId="1309"/>
    <cellStyle name="T_Tong hop so lieu_Danh muc cong trinh trong diem (15.8.11)_THANH 15.10" xfId="1310"/>
    <cellStyle name="T_Tong hop so lieu_Danh muc cong trinh trong diem (15.8.11)_Worksheet in F: BAO CAO KTXH 2015 BAO CAO CUA CAC PHONG THCL DAU TU PHAT TRIEN VA CONG TRINH TRONG DIEM (2)" xfId="1311"/>
    <cellStyle name="T_Tong hop so lieu_Danh muc cong trinh trong diem (25.5.12)" xfId="1312"/>
    <cellStyle name="T_Tong hop so lieu_Danh muc cong trinh trong diem (25.5.12) 2" xfId="1313"/>
    <cellStyle name="T_Tong hop so lieu_Danh muc cong trinh trong diem (25.5.12)_02. BIEU NQDH XV" xfId="1314"/>
    <cellStyle name="T_Tong hop so lieu_Danh muc cong trinh trong diem (25.5.12)_BIEU BAO CAO KTXH 2015, PHNV 2016 (10.2015)" xfId="1315"/>
    <cellStyle name="T_Tong hop so lieu_Danh muc cong trinh trong diem (25.5.12)_Phu luc BC KTXH" xfId="1316"/>
    <cellStyle name="T_Tong hop so lieu_Danh muc cong trinh trong diem (25.5.12)_THANH 15.10" xfId="1317"/>
    <cellStyle name="T_Tong hop so lieu_Danh muc cong trinh trong diem (25.5.12)_Worksheet in F: BAO CAO KTXH 2015 BAO CAO CUA CAC PHONG THCL DAU TU PHAT TRIEN VA CONG TRINH TRONG DIEM (2)" xfId="1318"/>
    <cellStyle name="T_Tong hop so lieu_Danh muc cong trinh trong diem (25.9.11)" xfId="1319"/>
    <cellStyle name="T_Tong hop so lieu_Danh muc cong trinh trong diem (25.9.11) 2" xfId="1320"/>
    <cellStyle name="T_Tong hop so lieu_Danh muc cong trinh trong diem (25.9.11)_02. BIEU NQDH XV" xfId="1321"/>
    <cellStyle name="T_Tong hop so lieu_Danh muc cong trinh trong diem (25.9.11)_BIEU BAO CAO KTXH 2015, PHNV 2016 (10.2015)" xfId="1322"/>
    <cellStyle name="T_Tong hop so lieu_Danh muc cong trinh trong diem (25.9.11)_Phu luc BC KTXH" xfId="1323"/>
    <cellStyle name="T_Tong hop so lieu_Danh muc cong trinh trong diem (25.9.11)_THANH 15.10" xfId="1324"/>
    <cellStyle name="T_Tong hop so lieu_Danh muc cong trinh trong diem (25.9.11)_Worksheet in F: BAO CAO KTXH 2015 BAO CAO CUA CAC PHONG THCL DAU TU PHAT TRIEN VA CONG TRINH TRONG DIEM (2)" xfId="1325"/>
    <cellStyle name="T_Tong hop so lieu_Danh muc cong trinh trong diem (31.8.11)" xfId="1326"/>
    <cellStyle name="T_Tong hop so lieu_Danh muc cong trinh trong diem (31.8.11) 2" xfId="1327"/>
    <cellStyle name="T_Tong hop so lieu_Danh muc cong trinh trong diem (31.8.11)_02. BIEU NQDH XV" xfId="1328"/>
    <cellStyle name="T_Tong hop so lieu_Danh muc cong trinh trong diem (31.8.11)_BIEU BAO CAO KTXH 2015, PHNV 2016 (10.2015)" xfId="1329"/>
    <cellStyle name="T_Tong hop so lieu_Danh muc cong trinh trong diem (31.8.11)_Phu luc BC KTXH" xfId="1330"/>
    <cellStyle name="T_Tong hop so lieu_Danh muc cong trinh trong diem (31.8.11)_THANH 15.10" xfId="1331"/>
    <cellStyle name="T_Tong hop so lieu_Danh muc cong trinh trong diem (31.8.11)_Worksheet in F: BAO CAO KTXH 2015 BAO CAO CUA CAC PHONG THCL DAU TU PHAT TRIEN VA CONG TRINH TRONG DIEM (2)" xfId="1332"/>
    <cellStyle name="T_Tong hop so lieu_Phu luc BC KTXH" xfId="1333"/>
    <cellStyle name="T_Tong hop so lieu_pvhung.skhdt 20117113152041 Danh muc cong trinh trong diem" xfId="1334"/>
    <cellStyle name="T_Tong hop so lieu_pvhung.skhdt 20117113152041 Danh muc cong trinh trong diem 2" xfId="1335"/>
    <cellStyle name="T_Tong hop so lieu_pvhung.skhdt 20117113152041 Danh muc cong trinh trong diem_02. BIEU NQDH XV" xfId="1336"/>
    <cellStyle name="T_Tong hop so lieu_pvhung.skhdt 20117113152041 Danh muc cong trinh trong diem_BIEU BAO CAO KTXH 2015, PHNV 2016 (10.2015)" xfId="1337"/>
    <cellStyle name="T_Tong hop so lieu_pvhung.skhdt 20117113152041 Danh muc cong trinh trong diem_Phu luc BC KTXH" xfId="1338"/>
    <cellStyle name="T_Tong hop so lieu_pvhung.skhdt 20117113152041 Danh muc cong trinh trong diem_THANH 15.10" xfId="1339"/>
    <cellStyle name="T_Tong hop so lieu_pvhung.skhdt 20117113152041 Danh muc cong trinh trong diem_Worksheet in F: BAO CAO KTXH 2015 BAO CAO CUA CAC PHONG THCL DAU TU PHAT TRIEN VA CONG TRINH TRONG DIEM (2)" xfId="1340"/>
    <cellStyle name="T_Tong hop so lieu_THANH 15.10" xfId="1341"/>
    <cellStyle name="T_Tong hop so lieu_Worksheet in C: Users Administrator AppData Roaming eOffice TMP12345S BC cong trinh trong diem 2011-2015 den thang 8-2012" xfId="1342"/>
    <cellStyle name="T_Tong hop so lieu_Worksheet in C: Users Administrator AppData Roaming eOffice TMP12345S BC cong trinh trong diem 2011-2015 den thang 8-2012 2" xfId="1343"/>
    <cellStyle name="T_Tong hop so lieu_Worksheet in C: Users Administrator AppData Roaming eOffice TMP12345S BC cong trinh trong diem 2011-2015 den thang 8-2012_02. BIEU NQDH XV" xfId="1344"/>
    <cellStyle name="T_Tong hop so lieu_Worksheet in C: Users Administrator AppData Roaming eOffice TMP12345S BC cong trinh trong diem 2011-2015 den thang 8-2012_BIEU BAO CAO KTXH 2015, PHNV 2016 (10.2015)" xfId="1345"/>
    <cellStyle name="T_Tong hop so lieu_Worksheet in C: Users Administrator AppData Roaming eOffice TMP12345S BC cong trinh trong diem 2011-2015 den thang 8-2012_Phu luc BC KTXH" xfId="1346"/>
    <cellStyle name="T_Tong hop so lieu_Worksheet in C: Users Administrator AppData Roaming eOffice TMP12345S BC cong trinh trong diem 2011-2015 den thang 8-2012_THANH 15.10" xfId="1347"/>
    <cellStyle name="T_Tong hop so lieu_Worksheet in C: Users Administrator AppData Roaming eOffice TMP12345S BC cong trinh trong diem 2011-2015 den thang 8-2012_Worksheet in F: BAO CAO KTXH 2015 BAO CAO CUA CAC PHONG THCL DAU TU PHAT TRIEN VA CONG TRINH TRONG DIEM (2)" xfId="1348"/>
    <cellStyle name="T_Tong hop so lieu_Worksheet in F: BAO CAO KTXH 2015 BAO CAO CUA CAC PHONG THCL DAU TU PHAT TRIEN VA CONG TRINH TRONG DIEM (2)" xfId="1349"/>
    <cellStyle name="T_Tong hop theo doi von TPCP" xfId="1350"/>
    <cellStyle name="T_Tong hop theo doi von TPCP (BC)" xfId="1351"/>
    <cellStyle name="T_Tong hop theo doi von TPCP (BC) 2" xfId="1352"/>
    <cellStyle name="T_Tong hop theo doi von TPCP (BC)_02. BIEU NQDH XV" xfId="1353"/>
    <cellStyle name="T_Tong hop theo doi von TPCP (BC)_BIEU BAO CAO KTXH 2015, PHNV 2016 (10.2015)" xfId="1354"/>
    <cellStyle name="T_Tong hop theo doi von TPCP (BC)_Phu luc BC KTXH" xfId="1355"/>
    <cellStyle name="T_Tong hop theo doi von TPCP (BC)_THANH 15.10" xfId="1356"/>
    <cellStyle name="T_Tong hop theo doi von TPCP (BC)_Worksheet in F: BAO CAO KTXH 2015 BAO CAO CUA CAC PHONG THCL DAU TU PHAT TRIEN VA CONG TRINH TRONG DIEM (2)" xfId="1357"/>
    <cellStyle name="T_Tong hop theo doi von TPCP 10" xfId="1358"/>
    <cellStyle name="T_Tong hop theo doi von TPCP 11" xfId="1359"/>
    <cellStyle name="T_Tong hop theo doi von TPCP 12" xfId="1360"/>
    <cellStyle name="T_Tong hop theo doi von TPCP 13" xfId="1468"/>
    <cellStyle name="T_Tong hop theo doi von TPCP 14" xfId="1464"/>
    <cellStyle name="T_Tong hop theo doi von TPCP 15" xfId="1466"/>
    <cellStyle name="T_Tong hop theo doi von TPCP 16" xfId="1463"/>
    <cellStyle name="T_Tong hop theo doi von TPCP 17" xfId="1467"/>
    <cellStyle name="T_Tong hop theo doi von TPCP 18" xfId="1461"/>
    <cellStyle name="T_Tong hop theo doi von TPCP 19" xfId="1469"/>
    <cellStyle name="T_Tong hop theo doi von TPCP 2" xfId="1361"/>
    <cellStyle name="T_Tong hop theo doi von TPCP 20" xfId="1462"/>
    <cellStyle name="T_Tong hop theo doi von TPCP 21" xfId="1465"/>
    <cellStyle name="T_Tong hop theo doi von TPCP 22" xfId="1460"/>
    <cellStyle name="T_Tong hop theo doi von TPCP 23" xfId="1470"/>
    <cellStyle name="T_Tong hop theo doi von TPCP 3" xfId="1362"/>
    <cellStyle name="T_Tong hop theo doi von TPCP 4" xfId="1363"/>
    <cellStyle name="T_Tong hop theo doi von TPCP 5" xfId="1364"/>
    <cellStyle name="T_Tong hop theo doi von TPCP 6" xfId="1365"/>
    <cellStyle name="T_Tong hop theo doi von TPCP 7" xfId="1366"/>
    <cellStyle name="T_Tong hop theo doi von TPCP 8" xfId="1367"/>
    <cellStyle name="T_Tong hop theo doi von TPCP 9" xfId="1368"/>
    <cellStyle name="T_Tong hop theo doi von TPCP_02. BIEU NQDH XV" xfId="1369"/>
    <cellStyle name="T_Tong hop theo doi von TPCP_BIEU BAO CAO KTXH 2015, PHNV 2016 (10.2015)" xfId="1370"/>
    <cellStyle name="T_Tong hop theo doi von TPCP_Phu luc BC KTXH" xfId="1371"/>
    <cellStyle name="T_Tong hop theo doi von TPCP_THANH 15.10" xfId="1372"/>
    <cellStyle name="T_Tong hop theo doi von TPCP_Worksheet in F: BAO CAO KTXH 2015 BAO CAO CUA CAC PHONG THCL DAU TU PHAT TRIEN VA CONG TRINH TRONG DIEM (2)" xfId="1373"/>
    <cellStyle name="T_Worksheet in C: Users Administrator AppData Roaming eOffice TMP12345S BC cong trinh trong diem 2011-2015 den thang 8-2012" xfId="1374"/>
    <cellStyle name="T_Worksheet in C: Users Administrator AppData Roaming eOffice TMP12345S BC cong trinh trong diem 2011-2015 den thang 8-2012 2" xfId="1375"/>
    <cellStyle name="T_Worksheet in C: Users Administrator AppData Roaming eOffice TMP12345S BC cong trinh trong diem 2011-2015 den thang 8-2012_02. BIEU NQDH XV" xfId="1376"/>
    <cellStyle name="T_Worksheet in C: Users Administrator AppData Roaming eOffice TMP12345S BC cong trinh trong diem 2011-2015 den thang 8-2012_BIEU BAO CAO KTXH 2015, PHNV 2016 (10.2015)" xfId="1377"/>
    <cellStyle name="T_Worksheet in C: Users Administrator AppData Roaming eOffice TMP12345S BC cong trinh trong diem 2011-2015 den thang 8-2012_Phu luc BC KTXH" xfId="1378"/>
    <cellStyle name="T_Worksheet in C: Users Administrator AppData Roaming eOffice TMP12345S BC cong trinh trong diem 2011-2015 den thang 8-2012_THANH 15.10" xfId="1379"/>
    <cellStyle name="T_Worksheet in C: Users Administrator AppData Roaming eOffice TMP12345S BC cong trinh trong diem 2011-2015 den thang 8-2012_Worksheet in F: BAO CAO KTXH 2015 BAO CAO CUA CAC PHONG THCL DAU TU PHAT TRIEN VA CONG TRINH TRONG DIEM (2)" xfId="1380"/>
    <cellStyle name="T_Worksheet in F: BAO CAO KTXH 2015 BAO CAO CUA CAC PHONG THCL DAU TU PHAT TRIEN VA CONG TRINH TRONG DIEM (2)" xfId="1381"/>
    <cellStyle name="Tentruong" xfId="1382"/>
    <cellStyle name="Text" xfId="1383"/>
    <cellStyle name="Text Indent A" xfId="1384"/>
    <cellStyle name="Text Indent B" xfId="1385"/>
    <cellStyle name="Text Indent C" xfId="1386"/>
    <cellStyle name="Text_1 Bieu 6 thang nam 2011" xfId="1387"/>
    <cellStyle name="th" xfId="1388"/>
    <cellStyle name="th 2" xfId="1389"/>
    <cellStyle name="th 2 2" xfId="1390"/>
    <cellStyle name="thanh" xfId="1391"/>
    <cellStyle name="þ_x001d_ð¤_x000c_¯þ_x0014__x000d_¨þU_x0001_À_x0004_ _x0015__x000f__x0001__x0001_" xfId="1392"/>
    <cellStyle name="þ_x001d_ðK_x000c_Fý_x001b__x000d_9ýU_x0001_Ð_x0008_¦)_x0007__x0001__x0001_" xfId="1393"/>
    <cellStyle name="Thuyet minh" xfId="1394"/>
    <cellStyle name="Title" xfId="1395" builtinId="15" customBuiltin="1"/>
    <cellStyle name="Title 2" xfId="1396"/>
    <cellStyle name="Tong so" xfId="1397"/>
    <cellStyle name="tong so 1" xfId="1398"/>
    <cellStyle name="Tong so_phu luc 6 thang gui bo" xfId="1399"/>
    <cellStyle name="Total" xfId="1400" builtinId="25" customBuiltin="1"/>
    <cellStyle name="Total 2" xfId="1401"/>
    <cellStyle name="viet" xfId="1402"/>
    <cellStyle name="viet 2" xfId="1403"/>
    <cellStyle name="viet 2 2" xfId="1404"/>
    <cellStyle name="viet2" xfId="1405"/>
    <cellStyle name="viet2 2" xfId="1406"/>
    <cellStyle name="viet2 2 2" xfId="1407"/>
    <cellStyle name="VN new romanNormal" xfId="1408"/>
    <cellStyle name="VN time new roman" xfId="1409"/>
    <cellStyle name="vnbo" xfId="1410"/>
    <cellStyle name="vnhead1" xfId="1411"/>
    <cellStyle name="vnhead2" xfId="1412"/>
    <cellStyle name="vnhead3" xfId="1413"/>
    <cellStyle name="vnhead4" xfId="1414"/>
    <cellStyle name="vntxt1" xfId="1415"/>
    <cellStyle name="vntxt1 2" xfId="1416"/>
    <cellStyle name="vntxt1 3" xfId="1417"/>
    <cellStyle name="vntxt2" xfId="1418"/>
    <cellStyle name="Währung [0]_68574_Materialbedarfsliste" xfId="1419"/>
    <cellStyle name="Währung_68574_Materialbedarfsliste" xfId="1420"/>
    <cellStyle name="Warning Text" xfId="1421" builtinId="11" customBuiltin="1"/>
    <cellStyle name="Warning Text 2" xfId="1422"/>
    <cellStyle name="xuan" xfId="1423"/>
    <cellStyle name="เครื่องหมายสกุลเงิน [0]_FTC_OFFER" xfId="1424"/>
    <cellStyle name="เครื่องหมายสกุลเงิน_FTC_OFFER" xfId="1425"/>
    <cellStyle name="ปกติ_FTC_OFFER" xfId="1426"/>
    <cellStyle name=" [0.00]_ Att. 1- Cover" xfId="1427"/>
    <cellStyle name="_ Att. 1- Cover" xfId="1428"/>
    <cellStyle name="?_ Att. 1- Cover" xfId="1429"/>
    <cellStyle name="똿뗦먛귟 [0.00]_PRODUCT DETAIL Q1" xfId="1430"/>
    <cellStyle name="똿뗦먛귟_PRODUCT DETAIL Q1" xfId="1431"/>
    <cellStyle name="믅됞 [0.00]_PRODUCT DETAIL Q1" xfId="1432"/>
    <cellStyle name="믅됞_PRODUCT DETAIL Q1" xfId="1433"/>
    <cellStyle name="백분율_95" xfId="1434"/>
    <cellStyle name="뷭?_BOOKSHIP" xfId="1435"/>
    <cellStyle name="콤마 [ - 유형1" xfId="1436"/>
    <cellStyle name="콤마 [ - 유형2" xfId="1437"/>
    <cellStyle name="콤마 [ - 유형3" xfId="1438"/>
    <cellStyle name="콤마 [ - 유형4" xfId="1439"/>
    <cellStyle name="콤마 [ - 유형5" xfId="1440"/>
    <cellStyle name="콤마 [ - 유형6" xfId="1441"/>
    <cellStyle name="콤마 [ - 유형7" xfId="1442"/>
    <cellStyle name="콤마 [ - 유형8" xfId="1443"/>
    <cellStyle name="콤마 [0]_ 비목별 월별기술 " xfId="1444"/>
    <cellStyle name="콤마_ 비목별 월별기술 " xfId="1445"/>
    <cellStyle name="통화 [0]_1202" xfId="1446"/>
    <cellStyle name="통화_1202" xfId="1447"/>
    <cellStyle name="표준_(정보부문)월별인원계획" xfId="1448"/>
    <cellStyle name="一般_00Q3902REV.1" xfId="1449"/>
    <cellStyle name="千分位[0]_00Q3902REV.1" xfId="1450"/>
    <cellStyle name="千分位_00Q3902REV.1" xfId="1451"/>
    <cellStyle name="桁区切り [0.00]_List-dwg瑩畳䵜楡" xfId="1452"/>
    <cellStyle name="桁区切り_List-dwgist-" xfId="1453"/>
    <cellStyle name="標準_List-dwgis" xfId="1454"/>
    <cellStyle name="貨幣 [0]_00Q3902REV.1" xfId="1455"/>
    <cellStyle name="貨幣[0]_BRE" xfId="1456"/>
    <cellStyle name="貨幣_00Q3902REV.1" xfId="1457"/>
    <cellStyle name="通貨 [0.00]_List-dwgwg" xfId="1458"/>
    <cellStyle name="通貨_List-dwgis" xfId="1459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hu%20luc%2001%20kem%20theo%20bao%20cao%20KT-XH,%20QP-AN%202021,%20phuong%20huong%202022%20(lam%20viec%20Chu%20tich%20UBND%20tinh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Ngh&#7883;%20quy&#7871;t%20&#272;&#7843;ng%20b&#7897;%20huy&#7879;n%20XVII/2.1%20ChiTieu%20&#272;H%20XVII%20(Kem%20theo%20BCCT%20)%2013.5.20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VB%20HUYEN%20IA%20H'DRAI\B&#193;O%20C&#193;O%20N&#258;M%202019\X&#194;Y%20D&#7920;NG%20K&#7870;%20HO&#7840;CH%20N&#258;M%202022\C&#193;C%20N&#7896;I%20DUNG%20CV%201017.UBND-TH%20NG&#192;Y%2019.7.21\4%20Bieu%20mau%20xay%20dung%20KH%20PT.KTXH%20nam%202022%20(CN-XD+DV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N&#244;ng%20nghi&#7879;p/S&#7889;%20li&#7879;u%20n&#244;ng%20nghi&#7879;p%20202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&#7919;%20li&#7879;u%20T&#224;i%20ch&#237;nh%20-%20K&#7871;%20ho&#7841;ch\UBND%20huy&#7879;n\K&#7871;%20ho&#7841;ch%20ph&#225;t%20tri&#7875;n%20KT-XH\K&#7871;%20ho&#7841;ch%20ph&#225;t%20tri&#7875;n%20KTXH%205%20n&#259;m\Bi&#7875;u%20gi&#7843;i%20tr&#236;nh%20c&#225;c%20ch&#7881;%20ti&#234;u%20&#272;H%20XVI--%20n&#244;ng%20nghi&#7879;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ENMAYCUONG/Downloads/&#272;ang%20x&#7917;%20l&#253;/23-5%20b&#225;o%20c&#225;o%206%20th&#225;ng/C&#225;c%20CQ,%20&#272;V/Ph&#242;ng%20NN/N&#244;ng%20nghi&#7879;p%20ph&#7909;%20l&#7909;c%206T-202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cuments/Zalo%20Received%20Files/BC%206%20th&#225;ng%202021/Bieu%20mau%20BC%206%20th&#225;ng%202021,%20uoc%202021,%20KH%202022%20(Ia%20H'Drai)-BC%20S&#7903;%20KH&amp;&#272;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K&#232;m%20theo%20Q&#272;%20ch&#7881;%20ti&#234;u%20KT-XH%20(Ch&#7881;%20ti&#234;u-ph&#225;t-tri&#7875;n-KTXH-n&#259;m-2022)-ph&#225;t%20h&#224;n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cuments/Zalo%20Received%20Files/BC%206%20th&#225;ng%202021/Bi&#7875;u%20k&#232;m%20theo%20BC%206%20th&#225;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BC%206%20th&#225;ng,%20&#432;&#7899;c%20th&#7921;c%20hi&#7879;n%202021,%20KH%202022/S&#7889;%20li&#7879;u%20KT&amp;HT%20&#432;&#7899;c%202021,%20KH%202022/4%20Bieu%20mau%20xay%20dung%20KH%20PT.KTXH%20nam%202022%20(CN-XD+TMDV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&#272;ang%20x&#7917;%20l&#253;/23-5%20b&#225;o%20c&#225;o%206%20th&#225;ng/C&#225;c%20CQ,%20&#272;V/Ph&#242;ng%20KTHT/KTHT_Phu%20luc%20KTXH%206%20thang%20Ia%20HDra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u KTXH"/>
    </sheetNames>
    <sheetDataSet>
      <sheetData sheetId="0">
        <row r="14">
          <cell r="I14">
            <v>6040.3720841899994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Up"/>
      <sheetName val="VHXH 06-10"/>
      <sheetName val="Thu NS"/>
      <sheetName val="Chi NS"/>
      <sheetName val="00000000"/>
      <sheetName val="XXXXXXXX"/>
      <sheetName val="XL4Test5"/>
      <sheetName val="XL4Poppy"/>
      <sheetName val="~         "/>
      <sheetName val="Tổng hợp các chỉ tiêu BC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2">
          <cell r="L12">
            <v>2360.4634799999999</v>
          </cell>
        </row>
        <row r="13">
          <cell r="L13">
            <v>1131.4317599999999</v>
          </cell>
        </row>
        <row r="14">
          <cell r="L14">
            <v>964.30320000000006</v>
          </cell>
        </row>
        <row r="15">
          <cell r="L15">
            <v>264.72852</v>
          </cell>
        </row>
        <row r="17">
          <cell r="L17">
            <v>47.93261025161042</v>
          </cell>
        </row>
        <row r="18">
          <cell r="L18">
            <v>40.852282111985907</v>
          </cell>
        </row>
        <row r="19">
          <cell r="L19">
            <v>11.21510763640368</v>
          </cell>
        </row>
        <row r="20">
          <cell r="L20">
            <v>29067</v>
          </cell>
        </row>
        <row r="22">
          <cell r="L22">
            <v>85</v>
          </cell>
        </row>
        <row r="23">
          <cell r="L23">
            <v>98.71</v>
          </cell>
        </row>
        <row r="30">
          <cell r="L30">
            <v>1200</v>
          </cell>
        </row>
        <row r="32">
          <cell r="L32">
            <v>37.5</v>
          </cell>
        </row>
        <row r="44">
          <cell r="L44">
            <v>3840</v>
          </cell>
        </row>
        <row r="46">
          <cell r="L46">
            <v>1410</v>
          </cell>
        </row>
        <row r="47">
          <cell r="L47">
            <v>730</v>
          </cell>
        </row>
        <row r="48">
          <cell r="L48">
            <v>270</v>
          </cell>
        </row>
        <row r="50">
          <cell r="L50">
            <v>1092</v>
          </cell>
        </row>
        <row r="51">
          <cell r="L51">
            <v>338</v>
          </cell>
        </row>
        <row r="86">
          <cell r="L86" t="str">
            <v>100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.Chi tieu KTTH"/>
      <sheetName val="2. SX, KD"/>
      <sheetName val="3.Chi tieu VH,XH,MT"/>
    </sheetNames>
    <sheetDataSet>
      <sheetData sheetId="0" refreshError="1"/>
      <sheetData sheetId="1" refreshError="1"/>
      <sheetData sheetId="2" refreshError="1">
        <row r="48">
          <cell r="D48">
            <v>393.18</v>
          </cell>
        </row>
        <row r="63">
          <cell r="F63">
            <v>117.57941450766501</v>
          </cell>
        </row>
      </sheetData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áp năm 2016"/>
      <sheetName val="01-2017"/>
      <sheetName val="02-2017"/>
      <sheetName val="03-2017"/>
      <sheetName val="04-2017"/>
      <sheetName val="05-2017"/>
      <sheetName val="06-2017"/>
      <sheetName val="07-2017"/>
      <sheetName val="08-2017"/>
      <sheetName val="09-2017"/>
      <sheetName val="10-2017-KH 2018"/>
      <sheetName val="11-2017"/>
      <sheetName val="Giáp năm 2017"/>
      <sheetName val="Quý I-2018"/>
      <sheetName val="Báo cáo NQ12"/>
      <sheetName val="Biểu bc"/>
      <sheetName val="11-2018-NT"/>
      <sheetName val="12-2017"/>
      <sheetName val="12-2018-NT"/>
      <sheetName val="01-2018"/>
      <sheetName val="Giáp năm 2018-2019"/>
      <sheetName val="1-2019-NT"/>
      <sheetName val="02-2018"/>
      <sheetName val="03-2018"/>
      <sheetName val="3-2019-NN"/>
      <sheetName val="3-2019-NT"/>
      <sheetName val="04-2018"/>
      <sheetName val="05-2018 "/>
      <sheetName val="I-2019-NN"/>
      <sheetName val="5-2019-NT"/>
      <sheetName val="6 tháng lần 1-2019-NT"/>
      <sheetName val="06-2018-06 tháng"/>
      <sheetName val="6-2019-NT"/>
      <sheetName val="Ước 6 tháng 2019-NN"/>
      <sheetName val="7-2019-NT"/>
      <sheetName val="7-2018"/>
      <sheetName val="7-2019-NN"/>
      <sheetName val="8-2018"/>
      <sheetName val="9-2018-KH2019 "/>
      <sheetName val="9T-2019-NN"/>
      <sheetName val="10-2018-NT"/>
      <sheetName val="10-2018-NN"/>
      <sheetName val="11-2018-NN"/>
      <sheetName val="12-2018-NN "/>
      <sheetName val="12-2019-NN"/>
      <sheetName val="1-2019-NN"/>
      <sheetName val="2-2019-NN"/>
      <sheetName val="4-2019-NN"/>
      <sheetName val="Giáp năm 2019-NN "/>
      <sheetName val="5-2019-NN"/>
      <sheetName val="6T-2019-NN"/>
      <sheetName val="8-2019-NN"/>
      <sheetName val="Ước 06 tháng 2020"/>
      <sheetName val="6-2019-NN"/>
      <sheetName val="Giáp năm 2019-2020"/>
      <sheetName val="9-2019"/>
      <sheetName val="9T-2020"/>
      <sheetName val="10-2019-NN"/>
      <sheetName val="10-2020"/>
      <sheetName val="11-2019-NN"/>
      <sheetName val="UTH2020"/>
      <sheetName val="2019"/>
      <sheetName val="12-2020"/>
      <sheetName val="2020"/>
      <sheetName val="01-2020"/>
      <sheetName val="02-2020"/>
      <sheetName val="Quý I-2020"/>
      <sheetName val="04-2020"/>
      <sheetName val="05-2020"/>
      <sheetName val="06 và 6T-2020"/>
      <sheetName val="7-2020"/>
      <sheetName val="11-2020"/>
      <sheetName val="Giáp năm 2020-2021"/>
      <sheetName val="01-2021"/>
      <sheetName val="02-2021"/>
      <sheetName val="Quý I-2021"/>
      <sheetName val="4-2021"/>
      <sheetName val="5-2021"/>
      <sheetName val="6-2021"/>
      <sheetName val="8-2020"/>
      <sheetName val="7-2021"/>
      <sheetName val="9-2020"/>
      <sheetName val="T10-2021"/>
      <sheetName val="11T-2021 "/>
      <sheetName val="11-2020 "/>
      <sheetName val="12-2020 (2)"/>
      <sheetName val="12T-2021  "/>
      <sheetName val="01-2021 (2)"/>
      <sheetName val="Giáp năm 2021-2022"/>
      <sheetName val="T1-2022"/>
      <sheetName val="8-2021"/>
      <sheetName val="7.2022"/>
      <sheetName val="8.2022"/>
      <sheetName val="9T-2021"/>
      <sheetName val="9.20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9">
          <cell r="I9">
            <v>182.5</v>
          </cell>
        </row>
        <row r="10">
          <cell r="H10">
            <v>29.56</v>
          </cell>
        </row>
        <row r="13">
          <cell r="H13">
            <v>37</v>
          </cell>
          <cell r="I13">
            <v>56.5</v>
          </cell>
        </row>
        <row r="16">
          <cell r="H16">
            <v>110.5</v>
          </cell>
          <cell r="I16">
            <v>87</v>
          </cell>
        </row>
        <row r="49">
          <cell r="I49">
            <v>24963.829999999998</v>
          </cell>
        </row>
        <row r="50">
          <cell r="H50">
            <v>18310.18</v>
          </cell>
          <cell r="I50">
            <v>19479.599999999999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áp năm 2016"/>
      <sheetName val="01-2017"/>
      <sheetName val="02-2017"/>
      <sheetName val="03-2017"/>
      <sheetName val="04-2017"/>
      <sheetName val="05-2017"/>
      <sheetName val="06-2017"/>
      <sheetName val="07-2017"/>
      <sheetName val="08-2017"/>
      <sheetName val="09-2017"/>
      <sheetName val="10-2017-KH 2018"/>
      <sheetName val="11-2017"/>
      <sheetName val="Giáp năm 2017"/>
      <sheetName val="Quý I-2018"/>
      <sheetName val="Báo cáo NQ12"/>
      <sheetName val="9-2018-KH2019 "/>
      <sheetName val="Biểu bc"/>
      <sheetName val="10-2018-NN"/>
      <sheetName val="10-2018-NT"/>
      <sheetName val="11-2018-NN"/>
      <sheetName val="11-2018-NT"/>
      <sheetName val="12-2017"/>
      <sheetName val="12-2018-NN "/>
      <sheetName val="12-2018-NT"/>
      <sheetName val="01-2018"/>
      <sheetName val="Giáp năm 2018-2019"/>
      <sheetName val="1-2019-NN"/>
      <sheetName val="1-2019-NT"/>
      <sheetName val="02-2018"/>
      <sheetName val="2-2019-NN"/>
      <sheetName val="03-2018"/>
      <sheetName val="3-2019-NN"/>
      <sheetName val="3-2019-NT"/>
      <sheetName val="04-2018"/>
      <sheetName val="4-2019-NN"/>
      <sheetName val="05-2018 "/>
      <sheetName val="I-2019-NN"/>
      <sheetName val="5-2019-NT"/>
      <sheetName val="5-2019-NN"/>
      <sheetName val="6 tháng lần 1-2019-NT"/>
      <sheetName val="06-2018-06 tháng"/>
      <sheetName val="6-2019-NT"/>
      <sheetName val="Ước 6 tháng 2019-NN"/>
      <sheetName val="6-2019-NN"/>
      <sheetName val="6T-2019-NN"/>
      <sheetName val="7-2019-NT"/>
      <sheetName val="7-2018"/>
      <sheetName val="7-2019-NN"/>
      <sheetName val="8-2018"/>
      <sheetName val="XD 2021-2025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3">
          <cell r="K13">
            <v>223.8</v>
          </cell>
        </row>
        <row r="15">
          <cell r="K15">
            <v>45</v>
          </cell>
        </row>
        <row r="18">
          <cell r="K18">
            <v>85</v>
          </cell>
        </row>
        <row r="21">
          <cell r="K21">
            <v>93.8</v>
          </cell>
        </row>
        <row r="30">
          <cell r="K30">
            <v>1800</v>
          </cell>
        </row>
        <row r="37">
          <cell r="K37">
            <v>27</v>
          </cell>
        </row>
        <row r="47">
          <cell r="K47">
            <v>20</v>
          </cell>
        </row>
        <row r="54">
          <cell r="K54">
            <v>105</v>
          </cell>
        </row>
        <row r="64">
          <cell r="K64">
            <v>24719.74</v>
          </cell>
        </row>
        <row r="75">
          <cell r="K75">
            <v>24.2</v>
          </cell>
        </row>
        <row r="85">
          <cell r="K85">
            <v>830</v>
          </cell>
        </row>
        <row r="101">
          <cell r="K101">
            <v>47</v>
          </cell>
        </row>
        <row r="107">
          <cell r="K107">
            <v>160</v>
          </cell>
        </row>
        <row r="117">
          <cell r="K117">
            <v>40</v>
          </cell>
        </row>
        <row r="124">
          <cell r="K124">
            <v>500</v>
          </cell>
        </row>
        <row r="133">
          <cell r="K133">
            <v>7980</v>
          </cell>
        </row>
        <row r="135">
          <cell r="K135">
            <v>80</v>
          </cell>
        </row>
        <row r="138">
          <cell r="K138">
            <v>3200</v>
          </cell>
        </row>
        <row r="141">
          <cell r="K141">
            <v>2700</v>
          </cell>
        </row>
        <row r="144">
          <cell r="K144">
            <v>2000</v>
          </cell>
        </row>
        <row r="147">
          <cell r="K147">
            <v>39000</v>
          </cell>
        </row>
        <row r="158">
          <cell r="K158">
            <v>345.4</v>
          </cell>
        </row>
      </sheetData>
      <sheetData sheetId="5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áp năm 2016"/>
      <sheetName val="01-2017"/>
      <sheetName val="02-2017"/>
      <sheetName val="03-2017"/>
      <sheetName val="04-2017"/>
      <sheetName val="05-2017"/>
      <sheetName val="06-2017"/>
      <sheetName val="07-2017"/>
      <sheetName val="08-2017"/>
      <sheetName val="09-2017"/>
      <sheetName val="10-2017-KH 2018"/>
      <sheetName val="11-2017"/>
      <sheetName val="Giáp năm 2017"/>
      <sheetName val="Quý I-2018"/>
      <sheetName val="Báo cáo NQ12"/>
      <sheetName val="Biểu bc"/>
      <sheetName val="11-2018-NT"/>
      <sheetName val="12-2017"/>
      <sheetName val="12-2018-NT"/>
      <sheetName val="01-2018"/>
      <sheetName val="Giáp năm 2018-2019"/>
      <sheetName val="1-2019-NT"/>
      <sheetName val="02-2018"/>
      <sheetName val="03-2018"/>
      <sheetName val="3-2019-NN"/>
      <sheetName val="3-2019-NT"/>
      <sheetName val="04-2018"/>
      <sheetName val="05-2018 "/>
      <sheetName val="I-2019-NN"/>
      <sheetName val="5-2019-NT"/>
      <sheetName val="6 tháng lần 1-2019-NT"/>
      <sheetName val="06-2018-06 tháng"/>
      <sheetName val="6-2019-NT"/>
      <sheetName val="Ước 6 tháng 2019-NN"/>
      <sheetName val="7-2019-NT"/>
      <sheetName val="7-2018"/>
      <sheetName val="7-2019-NN"/>
      <sheetName val="8-2018"/>
      <sheetName val="9-2018-KH2019 "/>
      <sheetName val="9T-2019-NN"/>
      <sheetName val="10-2018-NT"/>
      <sheetName val="10-2018-NN"/>
      <sheetName val="11-2018-NN"/>
      <sheetName val="12-2018-NN "/>
      <sheetName val="12-2019-NN"/>
      <sheetName val="1-2019-NN"/>
      <sheetName val="2-2019-NN"/>
      <sheetName val="4-2019-NN"/>
      <sheetName val="Giáp năm 2019-NN "/>
      <sheetName val="5-2019-NN"/>
      <sheetName val="6T-2019-NN"/>
      <sheetName val="8-2019-NN"/>
      <sheetName val="Ước 06 tháng 2020"/>
      <sheetName val="6-2019-NN"/>
      <sheetName val="Giáp năm 2019-2020"/>
      <sheetName val="9-2019"/>
      <sheetName val="9T-2020"/>
      <sheetName val="10-2019-NN"/>
      <sheetName val="10-2020"/>
      <sheetName val="11-2019-NN"/>
      <sheetName val="UTH2020"/>
      <sheetName val="2019"/>
      <sheetName val="12-2020"/>
      <sheetName val="2020"/>
      <sheetName val="01-2020"/>
      <sheetName val="02-2020"/>
      <sheetName val="Quý I-2020"/>
      <sheetName val="04-2020"/>
      <sheetName val="05-2020"/>
      <sheetName val="06 và 6T-2020"/>
      <sheetName val="7-2020"/>
      <sheetName val="11-2020"/>
      <sheetName val="Giáp năm 2020-2021"/>
      <sheetName val="01-2021"/>
      <sheetName val="02-2021"/>
      <sheetName val="Quý I-2021"/>
      <sheetName val="6-2021"/>
      <sheetName val="8-2020"/>
      <sheetName val="7-2021"/>
      <sheetName val="8-2021"/>
      <sheetName val="9-2020"/>
      <sheetName val="9T-2021"/>
      <sheetName val="T10-2021"/>
      <sheetName val="11T-2021 "/>
      <sheetName val="11-2020 "/>
      <sheetName val="12-2020 (2)"/>
      <sheetName val="12T-2021  "/>
      <sheetName val="01-2021 (2)"/>
      <sheetName val="T1-2022"/>
      <sheetName val="T2-2022 "/>
      <sheetName val="Quý I-2021 (T)"/>
      <sheetName val="T3-2022"/>
      <sheetName val="Quý I-2022 "/>
      <sheetName val="4-2021"/>
      <sheetName val="T4-2022"/>
      <sheetName val="5-2021"/>
      <sheetName val="T5-2022"/>
      <sheetName val="Giáp năm 2021-2022"/>
      <sheetName val="6T-20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>
        <row r="12">
          <cell r="I12">
            <v>190.32</v>
          </cell>
        </row>
        <row r="57">
          <cell r="I57">
            <v>975.6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 luc bao cao"/>
    </sheetNames>
    <sheetDataSet>
      <sheetData sheetId="0" refreshError="1">
        <row r="16">
          <cell r="G16">
            <v>20.954522463619533</v>
          </cell>
        </row>
        <row r="39">
          <cell r="G39">
            <v>40</v>
          </cell>
        </row>
        <row r="85">
          <cell r="G85">
            <v>733.30056179775283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u KTXH"/>
    </sheetNames>
    <sheetDataSet>
      <sheetData sheetId="0" refreshError="1">
        <row r="52">
          <cell r="I52">
            <v>1740</v>
          </cell>
        </row>
        <row r="55">
          <cell r="I55">
            <v>204.2</v>
          </cell>
        </row>
        <row r="56">
          <cell r="I56">
            <v>76267.520000000004</v>
          </cell>
        </row>
        <row r="57">
          <cell r="I57">
            <v>34200</v>
          </cell>
        </row>
        <row r="62">
          <cell r="I62">
            <v>2565</v>
          </cell>
        </row>
        <row r="63">
          <cell r="I63">
            <v>1360</v>
          </cell>
        </row>
        <row r="64">
          <cell r="I64">
            <v>150</v>
          </cell>
        </row>
        <row r="65">
          <cell r="I65">
            <v>39500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eu so 01"/>
      <sheetName val="00000000"/>
    </sheetNames>
    <sheetDataSet>
      <sheetData sheetId="0">
        <row r="56">
          <cell r="G56">
            <v>85.67</v>
          </cell>
        </row>
      </sheetData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.Chi tieu KTTH"/>
      <sheetName val="2. SX, KD"/>
      <sheetName val="3.Chi tieu VH,XH,MT"/>
    </sheetNames>
    <sheetDataSet>
      <sheetData sheetId="0" refreshError="1"/>
      <sheetData sheetId="1" refreshError="1"/>
      <sheetData sheetId="2" refreshError="1">
        <row r="48">
          <cell r="D48">
            <v>3333.2316900000005</v>
          </cell>
        </row>
        <row r="57">
          <cell r="S57">
            <v>2158.3171348314604</v>
          </cell>
        </row>
        <row r="62">
          <cell r="S62">
            <v>51.612000000000002</v>
          </cell>
        </row>
      </sheetData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u KTXH"/>
    </sheetNames>
    <sheetDataSet>
      <sheetData sheetId="0">
        <row r="87">
          <cell r="D87">
            <v>194.18</v>
          </cell>
          <cell r="E87">
            <v>400.31</v>
          </cell>
        </row>
        <row r="88">
          <cell r="D88">
            <v>18.190000000000001</v>
          </cell>
          <cell r="E88">
            <v>38.200000000000003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V219"/>
  <sheetViews>
    <sheetView tabSelected="1" view="pageBreakPreview" zoomScale="85" zoomScaleNormal="100" zoomScaleSheetLayoutView="85" workbookViewId="0">
      <pane xSplit="2" topLeftCell="C1" activePane="topRight" state="frozen"/>
      <selection pane="topRight" activeCell="F46" sqref="F46"/>
    </sheetView>
  </sheetViews>
  <sheetFormatPr defaultRowHeight="15" outlineLevelRow="1"/>
  <cols>
    <col min="1" max="1" width="3.5546875" style="21" customWidth="1"/>
    <col min="2" max="2" width="27.21875" style="32" customWidth="1"/>
    <col min="3" max="3" width="9.77734375" style="21" bestFit="1" customWidth="1"/>
    <col min="4" max="4" width="11.44140625" style="30" bestFit="1" customWidth="1"/>
    <col min="5" max="5" width="12" style="33" customWidth="1"/>
    <col min="6" max="6" width="11.44140625" style="34" bestFit="1" customWidth="1"/>
    <col min="7" max="7" width="10.44140625" style="25" customWidth="1"/>
    <col min="8" max="8" width="10.77734375" style="25" customWidth="1"/>
    <col min="9" max="9" width="11.109375" style="21" customWidth="1"/>
    <col min="10" max="10" width="18.44140625" style="26" hidden="1" customWidth="1"/>
    <col min="11" max="11" width="11.44140625" style="27" hidden="1" customWidth="1"/>
    <col min="12" max="12" width="14.109375" style="25" hidden="1" customWidth="1"/>
    <col min="13" max="13" width="15.109375" style="28" hidden="1" customWidth="1"/>
    <col min="14" max="14" width="18.5546875" style="21" hidden="1" customWidth="1"/>
    <col min="15" max="15" width="12.21875" style="29" customWidth="1"/>
    <col min="16" max="16" width="0.109375" style="30" hidden="1" customWidth="1"/>
    <col min="17" max="17" width="16.109375" style="30" hidden="1" customWidth="1"/>
    <col min="18" max="18" width="11.77734375" style="21" hidden="1" customWidth="1"/>
    <col min="19" max="19" width="9.21875" style="31" customWidth="1"/>
    <col min="20" max="20" width="10.21875" style="25" customWidth="1"/>
    <col min="21" max="21" width="10.109375" style="319" customWidth="1"/>
    <col min="22" max="16384" width="8.88671875" style="21"/>
  </cols>
  <sheetData>
    <row r="1" spans="1:74" ht="44.45" customHeight="1">
      <c r="A1" s="342" t="s">
        <v>227</v>
      </c>
      <c r="B1" s="342"/>
      <c r="C1" s="342"/>
      <c r="D1" s="342"/>
      <c r="E1" s="342"/>
      <c r="F1" s="342"/>
      <c r="G1" s="342"/>
      <c r="H1" s="342"/>
    </row>
    <row r="2" spans="1:74" ht="14.25" customHeight="1"/>
    <row r="3" spans="1:74" s="39" customFormat="1" ht="42.75" customHeight="1">
      <c r="A3" s="343" t="s">
        <v>29</v>
      </c>
      <c r="B3" s="328" t="s">
        <v>34</v>
      </c>
      <c r="C3" s="343" t="s">
        <v>33</v>
      </c>
      <c r="D3" s="344" t="s">
        <v>206</v>
      </c>
      <c r="E3" s="343" t="s">
        <v>150</v>
      </c>
      <c r="F3" s="343"/>
      <c r="G3" s="346" t="s">
        <v>138</v>
      </c>
      <c r="H3" s="346"/>
      <c r="I3" s="328" t="s">
        <v>231</v>
      </c>
      <c r="J3" s="35"/>
      <c r="K3" s="36"/>
      <c r="L3" s="339" t="s">
        <v>202</v>
      </c>
      <c r="M3" s="340" t="s">
        <v>204</v>
      </c>
      <c r="N3" s="37"/>
      <c r="O3" s="337" t="s">
        <v>232</v>
      </c>
      <c r="P3" s="38"/>
      <c r="Q3" s="38"/>
      <c r="S3" s="29"/>
      <c r="T3" s="40"/>
      <c r="U3" s="320"/>
    </row>
    <row r="4" spans="1:74" s="39" customFormat="1" ht="92.25" customHeight="1">
      <c r="A4" s="343"/>
      <c r="B4" s="329"/>
      <c r="C4" s="343"/>
      <c r="D4" s="345"/>
      <c r="E4" s="41" t="s">
        <v>153</v>
      </c>
      <c r="F4" s="42" t="s">
        <v>244</v>
      </c>
      <c r="G4" s="43" t="s">
        <v>151</v>
      </c>
      <c r="H4" s="43" t="s">
        <v>152</v>
      </c>
      <c r="I4" s="329"/>
      <c r="J4" s="35"/>
      <c r="K4" s="36"/>
      <c r="L4" s="339"/>
      <c r="M4" s="340"/>
      <c r="N4" s="37"/>
      <c r="O4" s="329"/>
      <c r="P4" s="38"/>
      <c r="Q4" s="38"/>
      <c r="S4" s="29"/>
      <c r="T4" s="40"/>
      <c r="U4" s="320"/>
    </row>
    <row r="5" spans="1:74" s="57" customFormat="1" ht="28.9" customHeight="1">
      <c r="A5" s="44" t="s">
        <v>30</v>
      </c>
      <c r="B5" s="45" t="s">
        <v>74</v>
      </c>
      <c r="C5" s="46"/>
      <c r="D5" s="47"/>
      <c r="E5" s="48"/>
      <c r="F5" s="49"/>
      <c r="G5" s="50"/>
      <c r="H5" s="50"/>
      <c r="I5" s="51"/>
      <c r="J5" s="52"/>
      <c r="K5" s="53"/>
      <c r="L5" s="54"/>
      <c r="M5" s="55"/>
      <c r="N5" s="56"/>
      <c r="O5" s="51"/>
      <c r="P5" s="40"/>
      <c r="Q5" s="40"/>
      <c r="S5" s="29"/>
      <c r="T5" s="40"/>
      <c r="U5" s="320"/>
    </row>
    <row r="6" spans="1:74" s="57" customFormat="1" ht="36.75" customHeight="1">
      <c r="A6" s="58">
        <v>1</v>
      </c>
      <c r="B6" s="59" t="s">
        <v>154</v>
      </c>
      <c r="C6" s="60" t="s">
        <v>35</v>
      </c>
      <c r="D6" s="61">
        <f>SUM(D7:D9)</f>
        <v>4983.2474447148879</v>
      </c>
      <c r="E6" s="62">
        <f>'[1]Chi tieu KTXH'!$I$14</f>
        <v>6040.3720841899994</v>
      </c>
      <c r="F6" s="63">
        <f>SUM(F7:F9)</f>
        <v>7467.13</v>
      </c>
      <c r="G6" s="18">
        <f>F6/D6%</f>
        <v>149.84465617735796</v>
      </c>
      <c r="H6" s="18">
        <f>F6/E6%</f>
        <v>123.62036470475685</v>
      </c>
      <c r="I6" s="64">
        <f>E6-F6</f>
        <v>-1426.7579158100007</v>
      </c>
      <c r="J6" s="52"/>
      <c r="K6" s="53"/>
      <c r="L6" s="65">
        <f>'[2]Tổng hợp các chỉ tiêu BCCT'!$L$12</f>
        <v>2360.4634799999999</v>
      </c>
      <c r="M6" s="66" t="e">
        <f>#REF!/L6*100</f>
        <v>#REF!</v>
      </c>
      <c r="N6" s="56"/>
      <c r="O6" s="37"/>
      <c r="P6" s="40"/>
      <c r="Q6" s="40"/>
      <c r="S6" s="29"/>
      <c r="T6" s="40"/>
      <c r="U6" s="320"/>
    </row>
    <row r="7" spans="1:74" s="79" customFormat="1" ht="27" customHeight="1">
      <c r="A7" s="67"/>
      <c r="B7" s="68" t="s">
        <v>39</v>
      </c>
      <c r="C7" s="60" t="s">
        <v>35</v>
      </c>
      <c r="D7" s="6">
        <f>1163*80%</f>
        <v>930.40000000000009</v>
      </c>
      <c r="E7" s="14">
        <v>1691.29</v>
      </c>
      <c r="F7" s="2">
        <v>1497</v>
      </c>
      <c r="G7" s="18">
        <f>F7/D7%</f>
        <v>160.89853826311264</v>
      </c>
      <c r="H7" s="18">
        <f>F7/E7%</f>
        <v>88.512318999107194</v>
      </c>
      <c r="I7" s="64">
        <f>E7-F7</f>
        <v>194.28999999999996</v>
      </c>
      <c r="J7" s="69"/>
      <c r="K7" s="70"/>
      <c r="L7" s="71">
        <f>'[2]Tổng hợp các chỉ tiêu BCCT'!$L$13</f>
        <v>1131.4317599999999</v>
      </c>
      <c r="M7" s="66" t="e">
        <f>#REF!/L7*100</f>
        <v>#REF!</v>
      </c>
      <c r="N7" s="72"/>
      <c r="O7" s="6"/>
      <c r="P7" s="73">
        <v>12916.7</v>
      </c>
      <c r="Q7" s="74">
        <f>F74</f>
        <v>9687.5250000000015</v>
      </c>
      <c r="R7" s="75"/>
      <c r="S7" s="76"/>
      <c r="T7" s="76"/>
      <c r="U7" s="321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</row>
    <row r="8" spans="1:74" s="79" customFormat="1" ht="27" customHeight="1">
      <c r="A8" s="67"/>
      <c r="B8" s="68" t="s">
        <v>41</v>
      </c>
      <c r="C8" s="60" t="s">
        <v>35</v>
      </c>
      <c r="D8" s="6">
        <f>3901.17</f>
        <v>3901.17</v>
      </c>
      <c r="E8" s="14">
        <v>4084.0820841899995</v>
      </c>
      <c r="F8" s="2">
        <f>5477.91+280.22</f>
        <v>5758.13</v>
      </c>
      <c r="G8" s="18">
        <f>F8/D8%</f>
        <v>147.60007895067378</v>
      </c>
      <c r="H8" s="18">
        <f>F8/E8%</f>
        <v>140.98957565741523</v>
      </c>
      <c r="I8" s="64">
        <f>E8-F8</f>
        <v>-1674.0479158100006</v>
      </c>
      <c r="J8" s="69"/>
      <c r="K8" s="70"/>
      <c r="L8" s="71">
        <f>'[2]Tổng hợp các chỉ tiêu BCCT'!$L$14</f>
        <v>964.30320000000006</v>
      </c>
      <c r="M8" s="66" t="e">
        <f>#REF!/L8*100</f>
        <v>#REF!</v>
      </c>
      <c r="N8" s="72"/>
      <c r="O8" s="37"/>
      <c r="P8" s="80">
        <f>(Q7-O7)*15</f>
        <v>145312.87500000003</v>
      </c>
      <c r="Q8" s="80"/>
      <c r="R8" s="78"/>
      <c r="S8" s="81"/>
      <c r="T8" s="77"/>
      <c r="U8" s="321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</row>
    <row r="9" spans="1:74" s="79" customFormat="1" ht="27" customHeight="1">
      <c r="A9" s="67"/>
      <c r="B9" s="68" t="s">
        <v>144</v>
      </c>
      <c r="C9" s="60" t="s">
        <v>35</v>
      </c>
      <c r="D9" s="6">
        <f>'[3]2. SX, KD'!$F$63*1.29</f>
        <v>151.67744471488786</v>
      </c>
      <c r="E9" s="14">
        <v>265</v>
      </c>
      <c r="F9" s="82">
        <f>E9*80%</f>
        <v>212</v>
      </c>
      <c r="G9" s="18">
        <f>F9/D9%</f>
        <v>139.77028713695833</v>
      </c>
      <c r="H9" s="18">
        <f>F9/E9%</f>
        <v>80</v>
      </c>
      <c r="I9" s="64">
        <f>E9-F9</f>
        <v>53</v>
      </c>
      <c r="J9" s="69"/>
      <c r="K9" s="70"/>
      <c r="L9" s="71">
        <f>'[2]Tổng hợp các chỉ tiêu BCCT'!$L$15</f>
        <v>264.72852</v>
      </c>
      <c r="M9" s="66" t="e">
        <f>#REF!/L9*100</f>
        <v>#REF!</v>
      </c>
      <c r="N9" s="72"/>
      <c r="O9" s="37"/>
      <c r="P9" s="80">
        <f>D7+79.41+18.9+20+7+23+19</f>
        <v>1097.71</v>
      </c>
      <c r="Q9" s="80"/>
      <c r="R9" s="78"/>
      <c r="S9" s="81"/>
      <c r="T9" s="77"/>
      <c r="U9" s="321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</row>
    <row r="10" spans="1:74" s="79" customFormat="1" ht="27" customHeight="1">
      <c r="A10" s="67"/>
      <c r="B10" s="68" t="s">
        <v>45</v>
      </c>
      <c r="C10" s="60" t="s">
        <v>35</v>
      </c>
      <c r="D10" s="10"/>
      <c r="E10" s="14"/>
      <c r="F10" s="2"/>
      <c r="G10" s="10"/>
      <c r="H10" s="10"/>
      <c r="I10" s="83"/>
      <c r="J10" s="69"/>
      <c r="K10" s="70"/>
      <c r="L10" s="84"/>
      <c r="M10" s="85"/>
      <c r="N10" s="72"/>
      <c r="O10" s="55"/>
      <c r="P10" s="80"/>
      <c r="Q10" s="80"/>
      <c r="R10" s="78"/>
      <c r="S10" s="81"/>
      <c r="T10" s="77"/>
      <c r="U10" s="321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</row>
    <row r="11" spans="1:74" s="97" customFormat="1" ht="27" customHeight="1">
      <c r="A11" s="86">
        <v>2</v>
      </c>
      <c r="B11" s="87" t="s">
        <v>44</v>
      </c>
      <c r="C11" s="88" t="s">
        <v>42</v>
      </c>
      <c r="D11" s="89"/>
      <c r="E11" s="90"/>
      <c r="F11" s="91"/>
      <c r="G11" s="92"/>
      <c r="H11" s="92"/>
      <c r="I11" s="93"/>
      <c r="J11" s="69"/>
      <c r="K11" s="94"/>
      <c r="L11" s="95"/>
      <c r="M11" s="85"/>
      <c r="N11" s="96"/>
      <c r="O11" s="51"/>
      <c r="P11" s="30"/>
      <c r="Q11" s="30"/>
      <c r="S11" s="31"/>
      <c r="T11" s="25"/>
      <c r="U11" s="319"/>
    </row>
    <row r="12" spans="1:74" s="97" customFormat="1" ht="27" customHeight="1">
      <c r="A12" s="98">
        <v>3</v>
      </c>
      <c r="B12" s="99" t="s">
        <v>126</v>
      </c>
      <c r="C12" s="100" t="s">
        <v>36</v>
      </c>
      <c r="D12" s="12"/>
      <c r="E12" s="101"/>
      <c r="F12" s="5"/>
      <c r="G12" s="10"/>
      <c r="H12" s="10"/>
      <c r="I12" s="93"/>
      <c r="J12" s="69"/>
      <c r="K12" s="94"/>
      <c r="L12" s="95"/>
      <c r="M12" s="85"/>
      <c r="N12" s="96"/>
      <c r="O12" s="51"/>
      <c r="P12" s="30"/>
      <c r="Q12" s="30"/>
      <c r="S12" s="31"/>
      <c r="T12" s="25"/>
      <c r="U12" s="319"/>
    </row>
    <row r="13" spans="1:74" ht="36.75" customHeight="1">
      <c r="A13" s="98">
        <v>4</v>
      </c>
      <c r="B13" s="99" t="s">
        <v>70</v>
      </c>
      <c r="C13" s="60" t="s">
        <v>36</v>
      </c>
      <c r="D13" s="6">
        <f>SUM(D14:D16)</f>
        <v>99.999999999999986</v>
      </c>
      <c r="E13" s="6">
        <f t="shared" ref="E13:F13" si="0">SUM(E14:E16)</f>
        <v>99.999999999999986</v>
      </c>
      <c r="F13" s="3">
        <f t="shared" si="0"/>
        <v>100</v>
      </c>
      <c r="G13" s="10"/>
      <c r="H13" s="10"/>
      <c r="I13" s="93"/>
      <c r="J13" s="69"/>
      <c r="K13" s="94"/>
      <c r="L13" s="102"/>
      <c r="M13" s="85"/>
      <c r="N13" s="93"/>
      <c r="O13" s="51"/>
    </row>
    <row r="14" spans="1:74" ht="36.75" customHeight="1">
      <c r="A14" s="103" t="s">
        <v>46</v>
      </c>
      <c r="B14" s="68" t="s">
        <v>39</v>
      </c>
      <c r="C14" s="60" t="s">
        <v>36</v>
      </c>
      <c r="D14" s="6">
        <f>D7/D6%</f>
        <v>18.670555903997098</v>
      </c>
      <c r="E14" s="6">
        <f t="shared" ref="E14:F14" si="1">E7/E6%</f>
        <v>27.9997651870944</v>
      </c>
      <c r="F14" s="3">
        <f t="shared" si="1"/>
        <v>20.047863101352192</v>
      </c>
      <c r="G14" s="10"/>
      <c r="H14" s="10"/>
      <c r="I14" s="93"/>
      <c r="J14" s="69"/>
      <c r="K14" s="94"/>
      <c r="L14" s="102">
        <f>'[2]Tổng hợp các chỉ tiêu BCCT'!$L$17</f>
        <v>47.93261025161042</v>
      </c>
      <c r="M14" s="85"/>
      <c r="N14" s="93"/>
      <c r="O14" s="51"/>
    </row>
    <row r="15" spans="1:74" s="97" customFormat="1" ht="36.75" customHeight="1">
      <c r="A15" s="103" t="s">
        <v>46</v>
      </c>
      <c r="B15" s="68" t="s">
        <v>41</v>
      </c>
      <c r="C15" s="60" t="s">
        <v>36</v>
      </c>
      <c r="D15" s="6">
        <f>D8/D6%</f>
        <v>78.285697093719207</v>
      </c>
      <c r="E15" s="6">
        <f t="shared" ref="E15:F15" si="2">E8/E6%</f>
        <v>67.613087857279993</v>
      </c>
      <c r="F15" s="3">
        <f t="shared" si="2"/>
        <v>77.113027361248569</v>
      </c>
      <c r="G15" s="10"/>
      <c r="H15" s="10"/>
      <c r="I15" s="93"/>
      <c r="J15" s="69"/>
      <c r="K15" s="94"/>
      <c r="L15" s="102">
        <f>'[2]Tổng hợp các chỉ tiêu BCCT'!$L$18</f>
        <v>40.852282111985907</v>
      </c>
      <c r="M15" s="85"/>
      <c r="N15" s="96"/>
      <c r="O15" s="51"/>
      <c r="P15" s="30"/>
      <c r="Q15" s="30"/>
      <c r="S15" s="31"/>
      <c r="T15" s="25"/>
      <c r="U15" s="319"/>
    </row>
    <row r="16" spans="1:74" ht="36.75" customHeight="1">
      <c r="A16" s="103" t="s">
        <v>46</v>
      </c>
      <c r="B16" s="68" t="s">
        <v>144</v>
      </c>
      <c r="C16" s="60" t="s">
        <v>36</v>
      </c>
      <c r="D16" s="6">
        <f>D9/D6%</f>
        <v>3.0437470022836872</v>
      </c>
      <c r="E16" s="6">
        <f t="shared" ref="E16:F16" si="3">E9/E6%</f>
        <v>4.3871469556255969</v>
      </c>
      <c r="F16" s="3">
        <f t="shared" si="3"/>
        <v>2.8391095373992417</v>
      </c>
      <c r="G16" s="10"/>
      <c r="H16" s="10"/>
      <c r="I16" s="93"/>
      <c r="J16" s="69"/>
      <c r="K16" s="94"/>
      <c r="L16" s="102">
        <f>'[2]Tổng hợp các chỉ tiêu BCCT'!$L$19</f>
        <v>11.21510763640368</v>
      </c>
      <c r="M16" s="85"/>
      <c r="N16" s="93"/>
      <c r="O16" s="51"/>
    </row>
    <row r="17" spans="1:21" ht="36.75" customHeight="1">
      <c r="A17" s="103" t="s">
        <v>46</v>
      </c>
      <c r="B17" s="68" t="s">
        <v>45</v>
      </c>
      <c r="C17" s="60" t="s">
        <v>36</v>
      </c>
      <c r="D17" s="10"/>
      <c r="E17" s="14"/>
      <c r="F17" s="2"/>
      <c r="G17" s="10"/>
      <c r="H17" s="10"/>
      <c r="I17" s="93"/>
      <c r="J17" s="69"/>
      <c r="K17" s="94"/>
      <c r="L17" s="102"/>
      <c r="M17" s="85"/>
      <c r="N17" s="93"/>
      <c r="O17" s="51"/>
    </row>
    <row r="18" spans="1:21" s="97" customFormat="1" ht="27" customHeight="1">
      <c r="A18" s="104">
        <v>5</v>
      </c>
      <c r="B18" s="105" t="s">
        <v>28</v>
      </c>
      <c r="C18" s="106"/>
      <c r="D18" s="12"/>
      <c r="E18" s="101"/>
      <c r="F18" s="5"/>
      <c r="G18" s="10"/>
      <c r="H18" s="10"/>
      <c r="I18" s="93"/>
      <c r="J18" s="107"/>
      <c r="K18" s="108"/>
      <c r="L18" s="95"/>
      <c r="M18" s="85"/>
      <c r="N18" s="96"/>
      <c r="O18" s="51"/>
      <c r="P18" s="30"/>
      <c r="Q18" s="30"/>
      <c r="S18" s="31"/>
      <c r="T18" s="25"/>
      <c r="U18" s="319"/>
    </row>
    <row r="19" spans="1:21" s="97" customFormat="1" ht="27" customHeight="1">
      <c r="A19" s="109" t="s">
        <v>95</v>
      </c>
      <c r="B19" s="110" t="s">
        <v>49</v>
      </c>
      <c r="C19" s="111"/>
      <c r="D19" s="12"/>
      <c r="E19" s="101"/>
      <c r="F19" s="5"/>
      <c r="G19" s="10"/>
      <c r="H19" s="10"/>
      <c r="I19" s="93"/>
      <c r="J19" s="107"/>
      <c r="K19" s="108"/>
      <c r="L19" s="95"/>
      <c r="M19" s="85"/>
      <c r="N19" s="96"/>
      <c r="O19" s="51"/>
      <c r="P19" s="30"/>
      <c r="Q19" s="30"/>
      <c r="S19" s="31"/>
      <c r="T19" s="25"/>
      <c r="U19" s="319"/>
    </row>
    <row r="20" spans="1:21" s="19" customFormat="1" ht="27" customHeight="1">
      <c r="A20" s="109" t="s">
        <v>99</v>
      </c>
      <c r="B20" s="110" t="s">
        <v>72</v>
      </c>
      <c r="C20" s="111" t="s">
        <v>19</v>
      </c>
      <c r="D20" s="112">
        <f>D21+D24+D27+D28+SUM(D31:D35)+D37+D44</f>
        <v>27438.460000000003</v>
      </c>
      <c r="E20" s="112">
        <f t="shared" ref="E20:F20" si="4">E21+E24+E27+E28+SUM(E31:E35)+E37+E44</f>
        <v>28577.8</v>
      </c>
      <c r="F20" s="113">
        <f t="shared" si="4"/>
        <v>28755.73</v>
      </c>
      <c r="G20" s="18">
        <f>F20/D20%</f>
        <v>104.80081608078586</v>
      </c>
      <c r="H20" s="18">
        <f>F20/E20%</f>
        <v>100.62261615659708</v>
      </c>
      <c r="I20" s="64">
        <f>E20-F20</f>
        <v>-177.93000000000029</v>
      </c>
      <c r="J20" s="107" t="e">
        <f>#REF!+#REF!+#REF!+#REF!+#REF!+#REF!</f>
        <v>#REF!</v>
      </c>
      <c r="K20" s="114"/>
      <c r="L20" s="84">
        <f>'[2]Tổng hợp các chỉ tiêu BCCT'!$L$20</f>
        <v>29067</v>
      </c>
      <c r="M20" s="66" t="e">
        <f>#REF!/L20*100</f>
        <v>#REF!</v>
      </c>
      <c r="N20" s="72"/>
      <c r="O20" s="37"/>
      <c r="P20" s="115"/>
      <c r="Q20" s="115"/>
      <c r="S20" s="28"/>
      <c r="T20" s="116"/>
      <c r="U20" s="322"/>
    </row>
    <row r="21" spans="1:21" ht="27" customHeight="1">
      <c r="A21" s="111"/>
      <c r="B21" s="117" t="s">
        <v>66</v>
      </c>
      <c r="C21" s="118" t="s">
        <v>19</v>
      </c>
      <c r="D21" s="13">
        <f>SUM(D22:D23)</f>
        <v>177.06</v>
      </c>
      <c r="E21" s="14">
        <v>225</v>
      </c>
      <c r="F21" s="2">
        <f>'[4]9.2022'!$I$9</f>
        <v>182.5</v>
      </c>
      <c r="G21" s="18">
        <f>F21/D21%</f>
        <v>103.07240483451938</v>
      </c>
      <c r="H21" s="18">
        <f>F21/E21%</f>
        <v>81.111111111111114</v>
      </c>
      <c r="I21" s="64">
        <f>E21-F21</f>
        <v>42.5</v>
      </c>
      <c r="J21" s="107"/>
      <c r="K21" s="108"/>
      <c r="L21" s="102">
        <f>'[5]XD 2021-2025'!$K$13</f>
        <v>223.8</v>
      </c>
      <c r="M21" s="66" t="e">
        <f>#REF!/L21*100</f>
        <v>#REF!</v>
      </c>
      <c r="N21" s="93"/>
      <c r="O21" s="37"/>
    </row>
    <row r="22" spans="1:21" ht="27" customHeight="1">
      <c r="A22" s="111"/>
      <c r="B22" s="119" t="s">
        <v>188</v>
      </c>
      <c r="C22" s="118" t="s">
        <v>19</v>
      </c>
      <c r="D22" s="6">
        <f>'[4]9.2022'!$H$10</f>
        <v>29.56</v>
      </c>
      <c r="E22" s="14">
        <v>29.6</v>
      </c>
      <c r="F22" s="2">
        <v>39</v>
      </c>
      <c r="G22" s="18">
        <f>F22/D22%</f>
        <v>131.93504736129907</v>
      </c>
      <c r="H22" s="18">
        <f>F22/E22%</f>
        <v>131.75675675675674</v>
      </c>
      <c r="I22" s="64">
        <f>E22-F22</f>
        <v>-9.3999999999999986</v>
      </c>
      <c r="J22" s="107"/>
      <c r="K22" s="108"/>
      <c r="L22" s="102">
        <f>'[5]XD 2021-2025'!$K$15</f>
        <v>45</v>
      </c>
      <c r="M22" s="66" t="e">
        <f>#REF!/L22*100</f>
        <v>#REF!</v>
      </c>
      <c r="N22" s="93"/>
      <c r="O22" s="37"/>
    </row>
    <row r="23" spans="1:21" ht="27" customHeight="1">
      <c r="A23" s="111"/>
      <c r="B23" s="119" t="s">
        <v>189</v>
      </c>
      <c r="C23" s="118" t="s">
        <v>19</v>
      </c>
      <c r="D23" s="13">
        <f>'[4]9.2022'!$H$13+'[4]9.2022'!$H$16</f>
        <v>147.5</v>
      </c>
      <c r="E23" s="14">
        <v>195.4</v>
      </c>
      <c r="F23" s="2">
        <f>'[4]9.2022'!$I$13+'[4]9.2022'!$I$16</f>
        <v>143.5</v>
      </c>
      <c r="G23" s="18">
        <f>F23/D23%</f>
        <v>97.288135593220332</v>
      </c>
      <c r="H23" s="18">
        <f>F23/E23%</f>
        <v>73.439099283520989</v>
      </c>
      <c r="I23" s="64">
        <f>E23-F23</f>
        <v>51.900000000000006</v>
      </c>
      <c r="J23" s="107"/>
      <c r="K23" s="108"/>
      <c r="L23" s="102">
        <f>'[5]XD 2021-2025'!$K$18+'[5]XD 2021-2025'!$K$21</f>
        <v>178.8</v>
      </c>
      <c r="M23" s="66" t="e">
        <f>#REF!/L23*100</f>
        <v>#REF!</v>
      </c>
      <c r="N23" s="93"/>
      <c r="O23" s="37"/>
    </row>
    <row r="24" spans="1:21" s="97" customFormat="1" ht="27" customHeight="1">
      <c r="A24" s="118"/>
      <c r="B24" s="117" t="s">
        <v>20</v>
      </c>
      <c r="C24" s="118" t="s">
        <v>19</v>
      </c>
      <c r="D24" s="13">
        <v>104</v>
      </c>
      <c r="E24" s="14">
        <v>112</v>
      </c>
      <c r="F24" s="2">
        <v>104</v>
      </c>
      <c r="G24" s="18">
        <f>F24/D24%</f>
        <v>100</v>
      </c>
      <c r="H24" s="18">
        <f>F24/E24%</f>
        <v>92.857142857142847</v>
      </c>
      <c r="I24" s="64">
        <f>E24-F24</f>
        <v>8</v>
      </c>
      <c r="J24" s="107"/>
      <c r="K24" s="108"/>
      <c r="L24" s="95">
        <f>'[5]XD 2021-2025'!$K$54</f>
        <v>105</v>
      </c>
      <c r="M24" s="66" t="e">
        <f>#REF!/L24*100</f>
        <v>#REF!</v>
      </c>
      <c r="N24" s="96"/>
      <c r="O24" s="37"/>
      <c r="P24" s="30"/>
      <c r="Q24" s="30"/>
      <c r="S24" s="31"/>
      <c r="T24" s="25"/>
      <c r="U24" s="319"/>
    </row>
    <row r="25" spans="1:21" s="97" customFormat="1" ht="27" customHeight="1">
      <c r="A25" s="118"/>
      <c r="B25" s="119" t="s">
        <v>207</v>
      </c>
      <c r="C25" s="118"/>
      <c r="D25" s="13">
        <v>0</v>
      </c>
      <c r="E25" s="14">
        <f>E24-D24</f>
        <v>8</v>
      </c>
      <c r="F25" s="2">
        <v>0</v>
      </c>
      <c r="G25" s="18"/>
      <c r="H25" s="18"/>
      <c r="I25" s="64"/>
      <c r="J25" s="107"/>
      <c r="K25" s="108"/>
      <c r="L25" s="95"/>
      <c r="M25" s="66"/>
      <c r="N25" s="96"/>
      <c r="O25" s="37"/>
      <c r="P25" s="30"/>
      <c r="Q25" s="30"/>
      <c r="S25" s="31"/>
      <c r="T25" s="25"/>
      <c r="U25" s="319"/>
    </row>
    <row r="26" spans="1:21" s="97" customFormat="1" ht="27" customHeight="1">
      <c r="A26" s="118"/>
      <c r="B26" s="119" t="s">
        <v>208</v>
      </c>
      <c r="C26" s="118"/>
      <c r="D26" s="13">
        <v>33.200000000000003</v>
      </c>
      <c r="E26" s="14">
        <v>50</v>
      </c>
      <c r="F26" s="2">
        <v>60</v>
      </c>
      <c r="G26" s="18"/>
      <c r="H26" s="18"/>
      <c r="I26" s="64"/>
      <c r="J26" s="107"/>
      <c r="K26" s="108"/>
      <c r="L26" s="95"/>
      <c r="M26" s="66"/>
      <c r="N26" s="96"/>
      <c r="O26" s="37"/>
      <c r="P26" s="30"/>
      <c r="Q26" s="30"/>
      <c r="S26" s="31"/>
      <c r="T26" s="25"/>
      <c r="U26" s="319"/>
    </row>
    <row r="27" spans="1:21" s="97" customFormat="1" ht="27" customHeight="1">
      <c r="A27" s="118"/>
      <c r="B27" s="119" t="s">
        <v>166</v>
      </c>
      <c r="C27" s="118" t="s">
        <v>19</v>
      </c>
      <c r="D27" s="13">
        <v>11</v>
      </c>
      <c r="E27" s="14">
        <v>11</v>
      </c>
      <c r="F27" s="2">
        <v>11</v>
      </c>
      <c r="G27" s="18">
        <f>F27/D27%</f>
        <v>100</v>
      </c>
      <c r="H27" s="18">
        <f>F27/E27%</f>
        <v>100</v>
      </c>
      <c r="I27" s="64">
        <f>E27-F27</f>
        <v>0</v>
      </c>
      <c r="J27" s="107"/>
      <c r="K27" s="108"/>
      <c r="L27" s="95">
        <f>'[5]XD 2021-2025'!$K$75</f>
        <v>24.2</v>
      </c>
      <c r="M27" s="66" t="e">
        <f>#REF!/L27*100</f>
        <v>#REF!</v>
      </c>
      <c r="N27" s="96"/>
      <c r="O27" s="37"/>
      <c r="P27" s="30"/>
      <c r="Q27" s="30"/>
      <c r="S27" s="31"/>
      <c r="T27" s="25"/>
      <c r="U27" s="319"/>
    </row>
    <row r="28" spans="1:21" s="97" customFormat="1" ht="27" customHeight="1">
      <c r="A28" s="118"/>
      <c r="B28" s="117" t="s">
        <v>21</v>
      </c>
      <c r="C28" s="118" t="s">
        <v>19</v>
      </c>
      <c r="D28" s="13">
        <v>24774.9</v>
      </c>
      <c r="E28" s="14">
        <v>24774.9</v>
      </c>
      <c r="F28" s="3">
        <f>'[4]9.2022'!$I$49</f>
        <v>24963.829999999998</v>
      </c>
      <c r="G28" s="18">
        <f>F28/D28%</f>
        <v>100.7625863272909</v>
      </c>
      <c r="H28" s="18">
        <f>F28/E28%</f>
        <v>100.7625863272909</v>
      </c>
      <c r="I28" s="64">
        <f>E28-F28</f>
        <v>-188.92999999999665</v>
      </c>
      <c r="J28" s="107"/>
      <c r="K28" s="108"/>
      <c r="L28" s="95">
        <f>'[5]XD 2021-2025'!$K$64</f>
        <v>24719.74</v>
      </c>
      <c r="M28" s="66" t="e">
        <f>#REF!/L28*100</f>
        <v>#REF!</v>
      </c>
      <c r="N28" s="96"/>
      <c r="O28" s="37"/>
      <c r="P28" s="30"/>
      <c r="Q28" s="30"/>
      <c r="S28" s="31"/>
      <c r="T28" s="25"/>
      <c r="U28" s="319"/>
    </row>
    <row r="29" spans="1:21" s="97" customFormat="1" ht="27" customHeight="1">
      <c r="A29" s="118"/>
      <c r="B29" s="119" t="s">
        <v>207</v>
      </c>
      <c r="C29" s="118"/>
      <c r="D29" s="13">
        <v>0</v>
      </c>
      <c r="E29" s="14">
        <v>0</v>
      </c>
      <c r="F29" s="3">
        <f>F28-E28</f>
        <v>188.92999999999665</v>
      </c>
      <c r="G29" s="18"/>
      <c r="H29" s="18"/>
      <c r="I29" s="64"/>
      <c r="J29" s="107"/>
      <c r="K29" s="108"/>
      <c r="L29" s="95"/>
      <c r="M29" s="66"/>
      <c r="N29" s="96"/>
      <c r="O29" s="37"/>
      <c r="P29" s="30">
        <f>F29*100</f>
        <v>18892.999999999665</v>
      </c>
      <c r="Q29" s="30"/>
      <c r="S29" s="31"/>
      <c r="T29" s="25" t="s">
        <v>242</v>
      </c>
      <c r="U29" s="319" t="s">
        <v>243</v>
      </c>
    </row>
    <row r="30" spans="1:21" s="97" customFormat="1" ht="27" customHeight="1">
      <c r="A30" s="118"/>
      <c r="B30" s="119" t="s">
        <v>209</v>
      </c>
      <c r="C30" s="118"/>
      <c r="D30" s="13">
        <f>'[4]9.2022'!$H$50</f>
        <v>18310.18</v>
      </c>
      <c r="E30" s="14">
        <f>F30</f>
        <v>19479.599999999999</v>
      </c>
      <c r="F30" s="3">
        <f>'[4]9.2022'!$I$50</f>
        <v>19479.599999999999</v>
      </c>
      <c r="G30" s="18">
        <f t="shared" ref="G30:G50" si="5">F30/D30%</f>
        <v>106.38672039269957</v>
      </c>
      <c r="H30" s="18">
        <f t="shared" ref="H30:H50" si="6">F30/E30%</f>
        <v>100</v>
      </c>
      <c r="I30" s="64"/>
      <c r="J30" s="107"/>
      <c r="K30" s="108"/>
      <c r="L30" s="95"/>
      <c r="M30" s="66"/>
      <c r="N30" s="96"/>
      <c r="O30" s="37"/>
      <c r="P30" s="30"/>
      <c r="Q30" s="30"/>
      <c r="S30" s="120" t="s">
        <v>33</v>
      </c>
      <c r="T30" s="25">
        <v>0.44</v>
      </c>
      <c r="U30" s="319">
        <v>1</v>
      </c>
    </row>
    <row r="31" spans="1:21" s="97" customFormat="1" ht="27" customHeight="1">
      <c r="A31" s="118"/>
      <c r="B31" s="117" t="s">
        <v>22</v>
      </c>
      <c r="C31" s="118" t="s">
        <v>19</v>
      </c>
      <c r="D31" s="15">
        <v>981.2</v>
      </c>
      <c r="E31" s="14">
        <v>1800</v>
      </c>
      <c r="F31" s="2">
        <v>1820</v>
      </c>
      <c r="G31" s="18">
        <f t="shared" si="5"/>
        <v>185.48715858132897</v>
      </c>
      <c r="H31" s="18">
        <f t="shared" si="6"/>
        <v>101.11111111111111</v>
      </c>
      <c r="I31" s="64">
        <f t="shared" ref="I31:I62" si="7">E31-F31</f>
        <v>-20</v>
      </c>
      <c r="J31" s="107"/>
      <c r="K31" s="108"/>
      <c r="L31" s="95">
        <f>'[5]XD 2021-2025'!$K$30</f>
        <v>1800</v>
      </c>
      <c r="M31" s="66" t="e">
        <f>#REF!/L31*100</f>
        <v>#REF!</v>
      </c>
      <c r="N31" s="96"/>
      <c r="O31" s="37"/>
      <c r="P31" s="30"/>
      <c r="Q31" s="30"/>
      <c r="S31" s="31"/>
      <c r="T31" s="25"/>
      <c r="U31" s="319">
        <f>U30/T30</f>
        <v>2.2727272727272729</v>
      </c>
    </row>
    <row r="32" spans="1:21" s="97" customFormat="1" ht="27" customHeight="1">
      <c r="A32" s="118"/>
      <c r="B32" s="117" t="s">
        <v>1</v>
      </c>
      <c r="C32" s="118" t="s">
        <v>19</v>
      </c>
      <c r="D32" s="15">
        <v>50.5</v>
      </c>
      <c r="E32" s="14">
        <v>65</v>
      </c>
      <c r="F32" s="2">
        <v>70</v>
      </c>
      <c r="G32" s="18">
        <f t="shared" si="5"/>
        <v>138.61386138613861</v>
      </c>
      <c r="H32" s="18">
        <f t="shared" si="6"/>
        <v>107.69230769230769</v>
      </c>
      <c r="I32" s="64">
        <f t="shared" si="7"/>
        <v>-5</v>
      </c>
      <c r="J32" s="107"/>
      <c r="K32" s="108"/>
      <c r="L32" s="95">
        <v>65</v>
      </c>
      <c r="M32" s="66" t="e">
        <f>#REF!/L32*100</f>
        <v>#REF!</v>
      </c>
      <c r="N32" s="96"/>
      <c r="O32" s="37"/>
      <c r="P32" s="30"/>
      <c r="Q32" s="30"/>
      <c r="S32" s="31"/>
      <c r="T32" s="25">
        <v>1.4</v>
      </c>
      <c r="U32" s="319">
        <f>T32*U31</f>
        <v>3.1818181818181821</v>
      </c>
    </row>
    <row r="33" spans="1:21" s="97" customFormat="1" ht="27" customHeight="1">
      <c r="A33" s="118"/>
      <c r="B33" s="119" t="s">
        <v>167</v>
      </c>
      <c r="C33" s="118" t="s">
        <v>19</v>
      </c>
      <c r="D33" s="15">
        <v>975.6</v>
      </c>
      <c r="E33" s="14">
        <v>975.6</v>
      </c>
      <c r="F33" s="2">
        <f>'[6]6T-2022'!$I$57</f>
        <v>975.6</v>
      </c>
      <c r="G33" s="18">
        <f t="shared" si="5"/>
        <v>100</v>
      </c>
      <c r="H33" s="18">
        <f t="shared" si="6"/>
        <v>100</v>
      </c>
      <c r="I33" s="64">
        <f t="shared" si="7"/>
        <v>0</v>
      </c>
      <c r="J33" s="107"/>
      <c r="K33" s="108"/>
      <c r="L33" s="95">
        <f>'[5]XD 2021-2025'!$K$85</f>
        <v>830</v>
      </c>
      <c r="M33" s="66" t="e">
        <f>#REF!/L33*100</f>
        <v>#REF!</v>
      </c>
      <c r="N33" s="96"/>
      <c r="O33" s="37"/>
      <c r="P33" s="30"/>
      <c r="Q33" s="30"/>
      <c r="S33" s="31"/>
      <c r="T33" s="25"/>
      <c r="U33" s="319"/>
    </row>
    <row r="34" spans="1:21" s="97" customFormat="1" ht="27" customHeight="1">
      <c r="A34" s="118"/>
      <c r="B34" s="119" t="s">
        <v>169</v>
      </c>
      <c r="C34" s="118" t="s">
        <v>19</v>
      </c>
      <c r="D34" s="15">
        <f>'[7]Phu luc bao cao'!$G$39</f>
        <v>40</v>
      </c>
      <c r="E34" s="14">
        <v>40</v>
      </c>
      <c r="F34" s="2">
        <v>40</v>
      </c>
      <c r="G34" s="18">
        <f t="shared" si="5"/>
        <v>100</v>
      </c>
      <c r="H34" s="18">
        <f t="shared" si="6"/>
        <v>100</v>
      </c>
      <c r="I34" s="64">
        <f t="shared" si="7"/>
        <v>0</v>
      </c>
      <c r="J34" s="107"/>
      <c r="K34" s="108"/>
      <c r="L34" s="95">
        <f>'[5]XD 2021-2025'!$K$101</f>
        <v>47</v>
      </c>
      <c r="M34" s="66" t="e">
        <f>#REF!/L34*100</f>
        <v>#REF!</v>
      </c>
      <c r="N34" s="96"/>
      <c r="O34" s="37"/>
      <c r="P34" s="30"/>
      <c r="Q34" s="30"/>
      <c r="S34" s="31"/>
      <c r="T34" s="25"/>
      <c r="U34" s="319"/>
    </row>
    <row r="35" spans="1:21" s="97" customFormat="1" ht="27" customHeight="1">
      <c r="A35" s="118"/>
      <c r="B35" s="17" t="s">
        <v>128</v>
      </c>
      <c r="C35" s="118" t="s">
        <v>19</v>
      </c>
      <c r="D35" s="15">
        <v>200.4</v>
      </c>
      <c r="E35" s="14">
        <v>400</v>
      </c>
      <c r="F35" s="2">
        <v>379.7</v>
      </c>
      <c r="G35" s="18">
        <f t="shared" si="5"/>
        <v>189.47105788423153</v>
      </c>
      <c r="H35" s="18">
        <f t="shared" si="6"/>
        <v>94.924999999999997</v>
      </c>
      <c r="I35" s="64">
        <f t="shared" si="7"/>
        <v>20.300000000000011</v>
      </c>
      <c r="J35" s="107"/>
      <c r="K35" s="108"/>
      <c r="L35" s="95">
        <f>'[5]XD 2021-2025'!$K$107</f>
        <v>160</v>
      </c>
      <c r="M35" s="66" t="e">
        <f>#REF!/L35*100</f>
        <v>#REF!</v>
      </c>
      <c r="N35" s="96"/>
      <c r="O35" s="37"/>
      <c r="P35" s="30">
        <f>200*100</f>
        <v>20000</v>
      </c>
      <c r="Q35" s="30"/>
      <c r="S35" s="318">
        <f>E35-F35</f>
        <v>20.300000000000011</v>
      </c>
      <c r="T35" s="25"/>
      <c r="U35" s="319"/>
    </row>
    <row r="36" spans="1:21" s="97" customFormat="1" ht="27" customHeight="1">
      <c r="A36" s="118"/>
      <c r="B36" s="121" t="s">
        <v>139</v>
      </c>
      <c r="C36" s="111" t="s">
        <v>19</v>
      </c>
      <c r="D36" s="15">
        <f>D35-103.4</f>
        <v>97</v>
      </c>
      <c r="E36" s="122">
        <v>199.6</v>
      </c>
      <c r="F36" s="123">
        <f>F35-D35</f>
        <v>179.29999999999998</v>
      </c>
      <c r="G36" s="18">
        <f t="shared" si="5"/>
        <v>184.84536082474224</v>
      </c>
      <c r="H36" s="18">
        <f t="shared" si="6"/>
        <v>89.829659318637269</v>
      </c>
      <c r="I36" s="64">
        <f t="shared" si="7"/>
        <v>20.300000000000011</v>
      </c>
      <c r="J36" s="107"/>
      <c r="K36" s="108"/>
      <c r="L36" s="95"/>
      <c r="M36" s="66"/>
      <c r="N36" s="96"/>
      <c r="O36" s="37"/>
      <c r="P36" s="30"/>
      <c r="Q36" s="30"/>
      <c r="S36" s="31"/>
      <c r="T36" s="25"/>
      <c r="U36" s="319"/>
    </row>
    <row r="37" spans="1:21" s="97" customFormat="1" ht="37.5" customHeight="1">
      <c r="A37" s="16"/>
      <c r="B37" s="17" t="s">
        <v>168</v>
      </c>
      <c r="C37" s="118" t="s">
        <v>19</v>
      </c>
      <c r="D37" s="15">
        <v>112.3</v>
      </c>
      <c r="E37" s="122">
        <v>112.3</v>
      </c>
      <c r="F37" s="2">
        <v>137.4</v>
      </c>
      <c r="G37" s="18">
        <f t="shared" si="5"/>
        <v>122.35084594835263</v>
      </c>
      <c r="H37" s="18">
        <f t="shared" si="6"/>
        <v>122.35084594835263</v>
      </c>
      <c r="I37" s="64">
        <f t="shared" si="7"/>
        <v>-25.100000000000009</v>
      </c>
      <c r="J37" s="107"/>
      <c r="K37" s="108"/>
      <c r="L37" s="95">
        <f>'[5]XD 2021-2025'!$K$37+'[5]XD 2021-2025'!$K$47</f>
        <v>47</v>
      </c>
      <c r="M37" s="66" t="e">
        <f>#REF!/L37*100</f>
        <v>#REF!</v>
      </c>
      <c r="N37" s="96"/>
      <c r="O37" s="37"/>
      <c r="P37" s="30"/>
      <c r="Q37" s="30"/>
      <c r="S37" s="31"/>
      <c r="T37" s="25"/>
      <c r="U37" s="319"/>
    </row>
    <row r="38" spans="1:21" s="19" customFormat="1" ht="27" customHeight="1">
      <c r="A38" s="109" t="s">
        <v>98</v>
      </c>
      <c r="B38" s="110" t="s">
        <v>73</v>
      </c>
      <c r="C38" s="111" t="s">
        <v>17</v>
      </c>
      <c r="D38" s="112">
        <f>SUM(D39:D42)</f>
        <v>69272.185200000007</v>
      </c>
      <c r="E38" s="112">
        <f t="shared" ref="E38:F38" si="8">SUM(E39:E42)</f>
        <v>111814.22</v>
      </c>
      <c r="F38" s="113">
        <f t="shared" si="8"/>
        <v>87955.295454545456</v>
      </c>
      <c r="G38" s="18">
        <f t="shared" si="5"/>
        <v>126.97058018395735</v>
      </c>
      <c r="H38" s="18">
        <f t="shared" si="6"/>
        <v>78.661994381882252</v>
      </c>
      <c r="I38" s="64">
        <f t="shared" si="7"/>
        <v>23858.924545454545</v>
      </c>
      <c r="J38" s="107"/>
      <c r="K38" s="114"/>
      <c r="L38" s="84"/>
      <c r="M38" s="66"/>
      <c r="N38" s="72"/>
      <c r="O38" s="37"/>
      <c r="P38" s="115"/>
      <c r="Q38" s="115"/>
      <c r="S38" s="28"/>
      <c r="T38" s="116"/>
      <c r="U38" s="322"/>
    </row>
    <row r="39" spans="1:21" s="97" customFormat="1" ht="27" customHeight="1">
      <c r="A39" s="118"/>
      <c r="B39" s="119" t="s">
        <v>210</v>
      </c>
      <c r="C39" s="118" t="s">
        <v>17</v>
      </c>
      <c r="D39" s="15">
        <v>127.69919999999999</v>
      </c>
      <c r="E39" s="14">
        <v>1142.5</v>
      </c>
      <c r="F39" s="2">
        <v>171.60000000000002</v>
      </c>
      <c r="G39" s="18">
        <f t="shared" si="5"/>
        <v>134.37828897910092</v>
      </c>
      <c r="H39" s="18">
        <f t="shared" si="6"/>
        <v>15.019693654266959</v>
      </c>
      <c r="I39" s="64">
        <f t="shared" si="7"/>
        <v>970.9</v>
      </c>
      <c r="J39" s="107"/>
      <c r="K39" s="108"/>
      <c r="L39" s="95"/>
      <c r="M39" s="66"/>
      <c r="N39" s="96"/>
      <c r="O39" s="37"/>
      <c r="P39" s="30"/>
      <c r="Q39" s="30"/>
      <c r="S39" s="31"/>
      <c r="T39" s="25"/>
      <c r="U39" s="319"/>
    </row>
    <row r="40" spans="1:21" s="97" customFormat="1" ht="27" customHeight="1">
      <c r="A40" s="118"/>
      <c r="B40" s="119" t="s">
        <v>129</v>
      </c>
      <c r="C40" s="124" t="s">
        <v>17</v>
      </c>
      <c r="D40" s="15">
        <v>83</v>
      </c>
      <c r="E40" s="14">
        <f>'[8]Chi tieu KTXH'!$I$55</f>
        <v>204.2</v>
      </c>
      <c r="F40" s="2">
        <f>E40*75%</f>
        <v>153.14999999999998</v>
      </c>
      <c r="G40" s="18">
        <f t="shared" si="5"/>
        <v>184.51807228915661</v>
      </c>
      <c r="H40" s="18">
        <f t="shared" si="6"/>
        <v>75</v>
      </c>
      <c r="I40" s="64">
        <f t="shared" si="7"/>
        <v>51.050000000000011</v>
      </c>
      <c r="J40" s="107"/>
      <c r="K40" s="108"/>
      <c r="L40" s="95"/>
      <c r="M40" s="66"/>
      <c r="N40" s="96"/>
      <c r="O40" s="37"/>
      <c r="P40" s="30"/>
      <c r="Q40" s="30"/>
      <c r="S40" s="31"/>
      <c r="T40" s="25"/>
      <c r="U40" s="319"/>
    </row>
    <row r="41" spans="1:21" s="97" customFormat="1" ht="27" customHeight="1">
      <c r="A41" s="118"/>
      <c r="B41" s="119" t="s">
        <v>130</v>
      </c>
      <c r="C41" s="118" t="s">
        <v>40</v>
      </c>
      <c r="D41" s="15">
        <v>49437.485999999997</v>
      </c>
      <c r="E41" s="14">
        <f>'[8]Chi tieu KTXH'!$I$56</f>
        <v>76267.520000000004</v>
      </c>
      <c r="F41" s="2">
        <f>F30*U32</f>
        <v>61980.545454545456</v>
      </c>
      <c r="G41" s="18">
        <f t="shared" si="5"/>
        <v>125.37155601833285</v>
      </c>
      <c r="H41" s="18">
        <f t="shared" si="6"/>
        <v>81.267288427033492</v>
      </c>
      <c r="I41" s="64">
        <f t="shared" si="7"/>
        <v>14286.974545454548</v>
      </c>
      <c r="J41" s="107"/>
      <c r="K41" s="108"/>
      <c r="L41" s="95"/>
      <c r="M41" s="66"/>
      <c r="N41" s="96"/>
      <c r="O41" s="37"/>
      <c r="P41" s="30"/>
      <c r="Q41" s="30"/>
      <c r="S41" s="31"/>
      <c r="T41" s="2"/>
      <c r="U41" s="319"/>
    </row>
    <row r="42" spans="1:21" s="97" customFormat="1" ht="27" customHeight="1">
      <c r="A42" s="118"/>
      <c r="B42" s="119" t="s">
        <v>22</v>
      </c>
      <c r="C42" s="118" t="s">
        <v>40</v>
      </c>
      <c r="D42" s="15">
        <f>D31*20</f>
        <v>19624</v>
      </c>
      <c r="E42" s="14">
        <f>'[8]Chi tieu KTXH'!$I$57</f>
        <v>34200</v>
      </c>
      <c r="F42" s="2">
        <f>E42*75%</f>
        <v>25650</v>
      </c>
      <c r="G42" s="18">
        <f t="shared" si="5"/>
        <v>130.7072971871178</v>
      </c>
      <c r="H42" s="18">
        <f t="shared" si="6"/>
        <v>75</v>
      </c>
      <c r="I42" s="64">
        <f t="shared" si="7"/>
        <v>8550</v>
      </c>
      <c r="J42" s="107"/>
      <c r="K42" s="108"/>
      <c r="L42" s="95"/>
      <c r="M42" s="66"/>
      <c r="N42" s="96"/>
      <c r="O42" s="37"/>
      <c r="P42" s="30"/>
      <c r="Q42" s="30"/>
      <c r="S42" s="31"/>
      <c r="T42" s="25"/>
      <c r="U42" s="319"/>
    </row>
    <row r="43" spans="1:21" s="97" customFormat="1" ht="27" customHeight="1">
      <c r="A43" s="118"/>
      <c r="B43" s="119" t="s">
        <v>211</v>
      </c>
      <c r="C43" s="118" t="s">
        <v>40</v>
      </c>
      <c r="D43" s="15">
        <v>58</v>
      </c>
      <c r="E43" s="14">
        <v>164</v>
      </c>
      <c r="F43" s="2">
        <v>328.5</v>
      </c>
      <c r="G43" s="18">
        <f t="shared" si="5"/>
        <v>566.37931034482767</v>
      </c>
      <c r="H43" s="18">
        <f t="shared" si="6"/>
        <v>200.30487804878049</v>
      </c>
      <c r="I43" s="64">
        <f t="shared" si="7"/>
        <v>-164.5</v>
      </c>
      <c r="J43" s="107"/>
      <c r="K43" s="108"/>
      <c r="L43" s="95"/>
      <c r="M43" s="66"/>
      <c r="N43" s="96"/>
      <c r="O43" s="37"/>
      <c r="P43" s="30"/>
      <c r="Q43" s="30"/>
      <c r="S43" s="31"/>
      <c r="T43" s="25"/>
      <c r="U43" s="319"/>
    </row>
    <row r="44" spans="1:21" s="19" customFormat="1" ht="27" customHeight="1">
      <c r="A44" s="109" t="s">
        <v>96</v>
      </c>
      <c r="B44" s="125" t="s">
        <v>71</v>
      </c>
      <c r="C44" s="111" t="s">
        <v>19</v>
      </c>
      <c r="D44" s="126">
        <v>11.5</v>
      </c>
      <c r="E44" s="127">
        <v>62</v>
      </c>
      <c r="F44" s="113">
        <v>71.7</v>
      </c>
      <c r="G44" s="18">
        <f t="shared" si="5"/>
        <v>623.47826086956525</v>
      </c>
      <c r="H44" s="18">
        <f t="shared" si="6"/>
        <v>115.64516129032259</v>
      </c>
      <c r="I44" s="64">
        <f t="shared" si="7"/>
        <v>-9.7000000000000028</v>
      </c>
      <c r="J44" s="107"/>
      <c r="K44" s="114"/>
      <c r="L44" s="84">
        <f>'[5]XD 2021-2025'!$K$117</f>
        <v>40</v>
      </c>
      <c r="M44" s="66" t="e">
        <f>#REF!/L44*100</f>
        <v>#REF!</v>
      </c>
      <c r="N44" s="72"/>
      <c r="O44" s="37"/>
      <c r="P44" s="115">
        <f>(81-11.5)*100</f>
        <v>6950</v>
      </c>
      <c r="Q44" s="115"/>
      <c r="S44" s="28"/>
      <c r="T44" s="116"/>
      <c r="U44" s="322"/>
    </row>
    <row r="45" spans="1:21" s="97" customFormat="1" ht="37.5" customHeight="1">
      <c r="A45" s="118"/>
      <c r="B45" s="17" t="s">
        <v>155</v>
      </c>
      <c r="C45" s="118" t="s">
        <v>19</v>
      </c>
      <c r="D45" s="112">
        <f>D44</f>
        <v>11.5</v>
      </c>
      <c r="E45" s="14">
        <v>62</v>
      </c>
      <c r="F45" s="113">
        <v>71.7</v>
      </c>
      <c r="G45" s="18">
        <f t="shared" si="5"/>
        <v>623.47826086956525</v>
      </c>
      <c r="H45" s="18">
        <f t="shared" si="6"/>
        <v>115.64516129032259</v>
      </c>
      <c r="I45" s="64">
        <f t="shared" si="7"/>
        <v>-9.7000000000000028</v>
      </c>
      <c r="J45" s="107"/>
      <c r="K45" s="108"/>
      <c r="L45" s="95"/>
      <c r="M45" s="66"/>
      <c r="N45" s="96"/>
      <c r="O45" s="37"/>
      <c r="P45" s="30"/>
      <c r="Q45" s="30"/>
      <c r="S45" s="31"/>
      <c r="T45" s="25"/>
      <c r="U45" s="319"/>
    </row>
    <row r="46" spans="1:21" s="19" customFormat="1" ht="27" customHeight="1">
      <c r="A46" s="111"/>
      <c r="B46" s="121" t="s">
        <v>139</v>
      </c>
      <c r="C46" s="111"/>
      <c r="D46" s="128">
        <v>2.8</v>
      </c>
      <c r="E46" s="122">
        <f>E44-11.5</f>
        <v>50.5</v>
      </c>
      <c r="F46" s="130">
        <v>80.3</v>
      </c>
      <c r="G46" s="18">
        <f t="shared" si="5"/>
        <v>2867.8571428571431</v>
      </c>
      <c r="H46" s="18">
        <f t="shared" si="6"/>
        <v>159.009900990099</v>
      </c>
      <c r="I46" s="64">
        <f t="shared" si="7"/>
        <v>-29.799999999999997</v>
      </c>
      <c r="J46" s="341" t="s">
        <v>200</v>
      </c>
      <c r="K46" s="341"/>
      <c r="L46" s="84"/>
      <c r="M46" s="66"/>
      <c r="N46" s="72"/>
      <c r="O46" s="37"/>
      <c r="P46" s="115"/>
      <c r="Q46" s="115"/>
      <c r="S46" s="28"/>
      <c r="T46" s="116"/>
      <c r="U46" s="322"/>
    </row>
    <row r="47" spans="1:21" s="19" customFormat="1" ht="27" customHeight="1">
      <c r="A47" s="131" t="s">
        <v>97</v>
      </c>
      <c r="B47" s="132" t="s">
        <v>199</v>
      </c>
      <c r="C47" s="133" t="s">
        <v>25</v>
      </c>
      <c r="D47" s="134">
        <f>SUM(D48+D54)</f>
        <v>39355</v>
      </c>
      <c r="E47" s="135">
        <f t="shared" ref="E47:F47" si="9">SUM(E48+E54)</f>
        <v>46750</v>
      </c>
      <c r="F47" s="136">
        <f t="shared" si="9"/>
        <v>51793</v>
      </c>
      <c r="G47" s="18">
        <f t="shared" si="5"/>
        <v>131.60462457121076</v>
      </c>
      <c r="H47" s="18">
        <f t="shared" si="6"/>
        <v>110.78716577540106</v>
      </c>
      <c r="I47" s="64">
        <f t="shared" si="7"/>
        <v>-5043</v>
      </c>
      <c r="J47" s="137">
        <v>2021</v>
      </c>
      <c r="K47" s="137" t="s">
        <v>201</v>
      </c>
      <c r="L47" s="84"/>
      <c r="M47" s="66"/>
      <c r="N47" s="72"/>
      <c r="O47" s="37"/>
      <c r="P47" s="115" t="s">
        <v>236</v>
      </c>
      <c r="Q47" s="115" t="s">
        <v>237</v>
      </c>
      <c r="S47" s="28"/>
      <c r="T47" s="116"/>
      <c r="U47" s="322"/>
    </row>
    <row r="48" spans="1:21" s="144" customFormat="1" ht="27" customHeight="1">
      <c r="A48" s="109" t="s">
        <v>99</v>
      </c>
      <c r="B48" s="138" t="s">
        <v>198</v>
      </c>
      <c r="C48" s="106" t="s">
        <v>40</v>
      </c>
      <c r="D48" s="18">
        <f>SUM(D49:D53)</f>
        <v>4946</v>
      </c>
      <c r="E48" s="139">
        <f t="shared" ref="E48" si="10">SUM(E49:E53)</f>
        <v>7250</v>
      </c>
      <c r="F48" s="113">
        <f>SUM(F49:F53)</f>
        <v>7543</v>
      </c>
      <c r="G48" s="18">
        <f t="shared" si="5"/>
        <v>152.50707642539425</v>
      </c>
      <c r="H48" s="18">
        <f t="shared" si="6"/>
        <v>104.04137931034482</v>
      </c>
      <c r="I48" s="64">
        <f t="shared" si="7"/>
        <v>-293</v>
      </c>
      <c r="J48" s="140">
        <f>44647-38582</f>
        <v>6065</v>
      </c>
      <c r="K48" s="141" t="e">
        <f>#REF!-J48</f>
        <v>#REF!</v>
      </c>
      <c r="L48" s="12">
        <f>'[5]XD 2021-2025'!$K$133</f>
        <v>7980</v>
      </c>
      <c r="M48" s="66" t="e">
        <f>#REF!/L48*100</f>
        <v>#REF!</v>
      </c>
      <c r="N48" s="142"/>
      <c r="O48" s="37"/>
      <c r="P48" s="143">
        <f>(F48-R48)*15</f>
        <v>22170</v>
      </c>
      <c r="Q48" s="143">
        <f>(F54-38582)*200</f>
        <v>1133600</v>
      </c>
      <c r="R48" s="144">
        <f>44647-38582</f>
        <v>6065</v>
      </c>
      <c r="S48" s="318">
        <f>E48-F48</f>
        <v>-293</v>
      </c>
      <c r="T48" s="146">
        <v>3000</v>
      </c>
      <c r="U48" s="323">
        <f>T48+S48</f>
        <v>2707</v>
      </c>
    </row>
    <row r="49" spans="1:21" s="144" customFormat="1" ht="27" customHeight="1">
      <c r="A49" s="106"/>
      <c r="B49" s="147" t="s">
        <v>24</v>
      </c>
      <c r="C49" s="106" t="s">
        <v>40</v>
      </c>
      <c r="D49" s="13">
        <v>31</v>
      </c>
      <c r="E49" s="6">
        <v>50</v>
      </c>
      <c r="F49" s="2">
        <v>73</v>
      </c>
      <c r="G49" s="18">
        <f t="shared" si="5"/>
        <v>235.48387096774195</v>
      </c>
      <c r="H49" s="18">
        <f t="shared" si="6"/>
        <v>146</v>
      </c>
      <c r="I49" s="64">
        <f t="shared" si="7"/>
        <v>-23</v>
      </c>
      <c r="J49" s="140">
        <v>50</v>
      </c>
      <c r="K49" s="141" t="e">
        <f>#REF!-J49</f>
        <v>#REF!</v>
      </c>
      <c r="L49" s="12">
        <f>'[5]XD 2021-2025'!$K$135</f>
        <v>80</v>
      </c>
      <c r="M49" s="66" t="e">
        <f>#REF!/L49*100</f>
        <v>#REF!</v>
      </c>
      <c r="N49" s="142"/>
      <c r="O49" s="37"/>
      <c r="P49" s="143"/>
      <c r="Q49" s="143"/>
      <c r="S49" s="145"/>
      <c r="T49" s="146"/>
      <c r="U49" s="323"/>
    </row>
    <row r="50" spans="1:21" s="144" customFormat="1" ht="26.25" customHeight="1">
      <c r="A50" s="106"/>
      <c r="B50" s="147" t="s">
        <v>26</v>
      </c>
      <c r="C50" s="106" t="s">
        <v>40</v>
      </c>
      <c r="D50" s="15">
        <v>2497</v>
      </c>
      <c r="E50" s="6">
        <v>3125</v>
      </c>
      <c r="F50" s="2">
        <v>3935</v>
      </c>
      <c r="G50" s="18">
        <f t="shared" si="5"/>
        <v>157.58910692831398</v>
      </c>
      <c r="H50" s="18">
        <f t="shared" si="6"/>
        <v>125.92</v>
      </c>
      <c r="I50" s="64">
        <f t="shared" si="7"/>
        <v>-810</v>
      </c>
      <c r="J50" s="140">
        <v>2786</v>
      </c>
      <c r="K50" s="141" t="e">
        <f>#REF!-J50</f>
        <v>#REF!</v>
      </c>
      <c r="L50" s="12">
        <f>'[5]XD 2021-2025'!$K$138</f>
        <v>3200</v>
      </c>
      <c r="M50" s="66" t="e">
        <f>#REF!/L50*100</f>
        <v>#REF!</v>
      </c>
      <c r="N50" s="142"/>
      <c r="O50" s="37"/>
      <c r="P50" s="143"/>
      <c r="Q50" s="143"/>
      <c r="S50" s="145"/>
      <c r="T50" s="146"/>
      <c r="U50" s="323"/>
    </row>
    <row r="51" spans="1:21" s="151" customFormat="1" ht="27" customHeight="1" outlineLevel="1">
      <c r="A51" s="133"/>
      <c r="B51" s="148" t="s">
        <v>67</v>
      </c>
      <c r="C51" s="106" t="s">
        <v>40</v>
      </c>
      <c r="D51" s="112">
        <v>0</v>
      </c>
      <c r="E51" s="6">
        <v>0</v>
      </c>
      <c r="F51" s="149">
        <v>0</v>
      </c>
      <c r="G51" s="18"/>
      <c r="H51" s="18"/>
      <c r="I51" s="64">
        <f t="shared" si="7"/>
        <v>0</v>
      </c>
      <c r="J51" s="140"/>
      <c r="K51" s="141" t="e">
        <f>#REF!-J51</f>
        <v>#REF!</v>
      </c>
      <c r="L51" s="112"/>
      <c r="M51" s="66"/>
      <c r="N51" s="79"/>
      <c r="O51" s="37"/>
      <c r="P51" s="150"/>
      <c r="Q51" s="150"/>
      <c r="S51" s="152"/>
      <c r="T51" s="153"/>
      <c r="U51" s="324"/>
    </row>
    <row r="52" spans="1:21" s="151" customFormat="1" ht="32.25" customHeight="1" outlineLevel="1">
      <c r="A52" s="133"/>
      <c r="B52" s="147" t="s">
        <v>27</v>
      </c>
      <c r="C52" s="106" t="s">
        <v>40</v>
      </c>
      <c r="D52" s="154">
        <v>1433</v>
      </c>
      <c r="E52" s="122">
        <f>'[8]Chi tieu KTXH'!$I$62</f>
        <v>2565</v>
      </c>
      <c r="F52" s="2">
        <v>2000</v>
      </c>
      <c r="G52" s="18">
        <f>F52/D52%</f>
        <v>139.56734124214933</v>
      </c>
      <c r="H52" s="18">
        <f>F52/E52%</f>
        <v>77.972709551656919</v>
      </c>
      <c r="I52" s="64">
        <f t="shared" si="7"/>
        <v>565</v>
      </c>
      <c r="J52" s="140">
        <v>1760</v>
      </c>
      <c r="K52" s="141" t="e">
        <f>#REF!-J52</f>
        <v>#REF!</v>
      </c>
      <c r="L52" s="112">
        <f>'[5]XD 2021-2025'!$K$141</f>
        <v>2700</v>
      </c>
      <c r="M52" s="66" t="e">
        <f>#REF!/L52*100</f>
        <v>#REF!</v>
      </c>
      <c r="N52" s="79"/>
      <c r="O52" s="335" t="s">
        <v>241</v>
      </c>
      <c r="P52" s="150"/>
      <c r="Q52" s="150"/>
      <c r="S52" s="152"/>
      <c r="T52" s="153"/>
      <c r="U52" s="324"/>
    </row>
    <row r="53" spans="1:21" s="144" customFormat="1" ht="32.25" customHeight="1" outlineLevel="1">
      <c r="A53" s="106"/>
      <c r="B53" s="155" t="s">
        <v>156</v>
      </c>
      <c r="C53" s="106" t="s">
        <v>40</v>
      </c>
      <c r="D53" s="15">
        <f>874+111</f>
        <v>985</v>
      </c>
      <c r="E53" s="14">
        <f>SUM('[8]Chi tieu KTXH'!$I$63:$I$64)</f>
        <v>1510</v>
      </c>
      <c r="F53" s="2">
        <v>1535</v>
      </c>
      <c r="G53" s="18">
        <f>F53/D53%</f>
        <v>155.83756345177665</v>
      </c>
      <c r="H53" s="18">
        <f>F53/E53%</f>
        <v>101.65562913907284</v>
      </c>
      <c r="I53" s="64">
        <f t="shared" si="7"/>
        <v>-25</v>
      </c>
      <c r="J53" s="140">
        <f>1354+115</f>
        <v>1469</v>
      </c>
      <c r="K53" s="141" t="e">
        <f>#REF!-J53</f>
        <v>#REF!</v>
      </c>
      <c r="L53" s="12">
        <f>'[5]XD 2021-2025'!$K$144</f>
        <v>2000</v>
      </c>
      <c r="M53" s="66" t="e">
        <f>#REF!/L53*100</f>
        <v>#REF!</v>
      </c>
      <c r="N53" s="142"/>
      <c r="O53" s="335"/>
      <c r="P53" s="143"/>
      <c r="Q53" s="143"/>
      <c r="S53" s="145"/>
      <c r="T53" s="146"/>
      <c r="U53" s="323"/>
    </row>
    <row r="54" spans="1:21" s="157" customFormat="1" ht="32.25" customHeight="1">
      <c r="A54" s="106"/>
      <c r="B54" s="155" t="s">
        <v>157</v>
      </c>
      <c r="C54" s="106" t="s">
        <v>40</v>
      </c>
      <c r="D54" s="15">
        <v>34409</v>
      </c>
      <c r="E54" s="14">
        <f>'[8]Chi tieu KTXH'!$I$65</f>
        <v>39500</v>
      </c>
      <c r="F54" s="2">
        <v>44250</v>
      </c>
      <c r="G54" s="18">
        <f>F54/D54%</f>
        <v>128.60007556162634</v>
      </c>
      <c r="H54" s="18">
        <f>F54/E54%</f>
        <v>112.0253164556962</v>
      </c>
      <c r="I54" s="64">
        <f t="shared" si="7"/>
        <v>-4750</v>
      </c>
      <c r="J54" s="140">
        <v>38582</v>
      </c>
      <c r="K54" s="141" t="e">
        <f>#REF!-J54</f>
        <v>#REF!</v>
      </c>
      <c r="L54" s="10">
        <f>'[5]XD 2021-2025'!$K$147</f>
        <v>39000</v>
      </c>
      <c r="M54" s="66" t="e">
        <f>#REF!/L54*100</f>
        <v>#REF!</v>
      </c>
      <c r="N54" s="156"/>
      <c r="O54" s="335"/>
      <c r="P54" s="143"/>
      <c r="Q54" s="143"/>
      <c r="S54" s="318">
        <f>E54-F54</f>
        <v>-4750</v>
      </c>
      <c r="T54" s="146">
        <v>10000</v>
      </c>
      <c r="U54" s="323">
        <f>T54+S54</f>
        <v>5250</v>
      </c>
    </row>
    <row r="55" spans="1:21" s="151" customFormat="1" ht="27" customHeight="1">
      <c r="A55" s="158" t="s">
        <v>98</v>
      </c>
      <c r="B55" s="159" t="s">
        <v>47</v>
      </c>
      <c r="C55" s="133"/>
      <c r="D55" s="112"/>
      <c r="E55" s="127"/>
      <c r="F55" s="113"/>
      <c r="G55" s="18"/>
      <c r="H55" s="18"/>
      <c r="I55" s="64">
        <f t="shared" si="7"/>
        <v>0</v>
      </c>
      <c r="J55" s="140"/>
      <c r="K55" s="160"/>
      <c r="L55" s="112"/>
      <c r="M55" s="161"/>
      <c r="N55" s="79"/>
      <c r="O55" s="37"/>
      <c r="P55" s="150"/>
      <c r="Q55" s="150"/>
      <c r="S55" s="152"/>
      <c r="T55" s="153"/>
      <c r="U55" s="324"/>
    </row>
    <row r="56" spans="1:21" s="163" customFormat="1" ht="27" customHeight="1">
      <c r="A56" s="106"/>
      <c r="B56" s="155" t="s">
        <v>132</v>
      </c>
      <c r="C56" s="106" t="s">
        <v>17</v>
      </c>
      <c r="D56" s="13">
        <v>2000</v>
      </c>
      <c r="E56" s="6">
        <f>(E49*0.15)+(E50+0.1)+(E51*0.05)+(E52*0.02)+(E53*0.07)+(E54*0.0001)</f>
        <v>3293.5499999999997</v>
      </c>
      <c r="F56" s="2">
        <f>3350+100</f>
        <v>3450</v>
      </c>
      <c r="G56" s="18">
        <f>F56/D56%</f>
        <v>172.5</v>
      </c>
      <c r="H56" s="18">
        <f>F56/E56%</f>
        <v>104.75019356014027</v>
      </c>
      <c r="I56" s="64">
        <f t="shared" si="7"/>
        <v>-156.45000000000027</v>
      </c>
      <c r="J56" s="140"/>
      <c r="K56" s="160"/>
      <c r="L56" s="18"/>
      <c r="M56" s="161"/>
      <c r="N56" s="162"/>
      <c r="O56" s="37"/>
      <c r="P56" s="150"/>
      <c r="Q56" s="150"/>
      <c r="S56" s="152"/>
      <c r="T56" s="153"/>
      <c r="U56" s="324"/>
    </row>
    <row r="57" spans="1:21" s="163" customFormat="1" ht="27" customHeight="1">
      <c r="A57" s="133"/>
      <c r="B57" s="148" t="s">
        <v>48</v>
      </c>
      <c r="C57" s="133" t="s">
        <v>17</v>
      </c>
      <c r="D57" s="129">
        <f>D52*60%</f>
        <v>859.8</v>
      </c>
      <c r="E57" s="129">
        <f>E52*60%</f>
        <v>1539</v>
      </c>
      <c r="F57" s="130">
        <f>F52*60%</f>
        <v>1200</v>
      </c>
      <c r="G57" s="18">
        <f>F57/D57%</f>
        <v>139.56734124214935</v>
      </c>
      <c r="H57" s="18">
        <f>F57/E57%</f>
        <v>77.972709551656919</v>
      </c>
      <c r="I57" s="64">
        <f t="shared" si="7"/>
        <v>339</v>
      </c>
      <c r="J57" s="140"/>
      <c r="K57" s="160"/>
      <c r="L57" s="18"/>
      <c r="M57" s="161"/>
      <c r="N57" s="162"/>
      <c r="O57" s="37"/>
      <c r="P57" s="150"/>
      <c r="Q57" s="150"/>
      <c r="S57" s="152"/>
      <c r="T57" s="153"/>
      <c r="U57" s="324"/>
    </row>
    <row r="58" spans="1:21" s="163" customFormat="1" ht="27" customHeight="1">
      <c r="A58" s="158" t="s">
        <v>100</v>
      </c>
      <c r="B58" s="164" t="s">
        <v>23</v>
      </c>
      <c r="C58" s="133"/>
      <c r="D58" s="112"/>
      <c r="E58" s="127"/>
      <c r="F58" s="113"/>
      <c r="G58" s="18"/>
      <c r="H58" s="18"/>
      <c r="I58" s="64">
        <f t="shared" si="7"/>
        <v>0</v>
      </c>
      <c r="J58" s="140"/>
      <c r="K58" s="160"/>
      <c r="L58" s="18"/>
      <c r="M58" s="161"/>
      <c r="N58" s="162"/>
      <c r="O58" s="37"/>
      <c r="P58" s="150">
        <f>F59*50</f>
        <v>19044.5</v>
      </c>
      <c r="Q58" s="150"/>
      <c r="S58" s="152"/>
      <c r="T58" s="153"/>
      <c r="U58" s="324"/>
    </row>
    <row r="59" spans="1:21" s="157" customFormat="1" ht="42.75" customHeight="1">
      <c r="A59" s="133"/>
      <c r="B59" s="17" t="s">
        <v>131</v>
      </c>
      <c r="C59" s="16" t="s">
        <v>19</v>
      </c>
      <c r="D59" s="165">
        <v>234</v>
      </c>
      <c r="E59" s="6">
        <v>367</v>
      </c>
      <c r="F59" s="2">
        <v>380.89</v>
      </c>
      <c r="G59" s="18">
        <f>F59/D59%</f>
        <v>162.77350427350427</v>
      </c>
      <c r="H59" s="18">
        <f>F59/E59%</f>
        <v>103.78474114441417</v>
      </c>
      <c r="I59" s="64">
        <f t="shared" si="7"/>
        <v>-13.889999999999986</v>
      </c>
      <c r="J59" s="140"/>
      <c r="K59" s="141"/>
      <c r="L59" s="10">
        <f>'[5]XD 2021-2025'!$K$124</f>
        <v>500</v>
      </c>
      <c r="M59" s="161"/>
      <c r="N59" s="156"/>
      <c r="O59" s="335" t="s">
        <v>245</v>
      </c>
      <c r="P59" s="143"/>
      <c r="Q59" s="143"/>
      <c r="S59" s="145"/>
      <c r="T59" s="146"/>
      <c r="U59" s="323"/>
    </row>
    <row r="60" spans="1:21" s="157" customFormat="1" ht="42.75" customHeight="1">
      <c r="A60" s="133"/>
      <c r="B60" s="17" t="s">
        <v>133</v>
      </c>
      <c r="C60" s="16" t="s">
        <v>36</v>
      </c>
      <c r="D60" s="10">
        <f>'[9]Bieu so 01'!$G$56</f>
        <v>85.67</v>
      </c>
      <c r="E60" s="6">
        <v>85.69</v>
      </c>
      <c r="F60" s="3">
        <v>85.69</v>
      </c>
      <c r="G60" s="18">
        <f>F60/D60%</f>
        <v>100.02334539512081</v>
      </c>
      <c r="H60" s="18">
        <f>F60/E60%</f>
        <v>100</v>
      </c>
      <c r="I60" s="64">
        <f t="shared" si="7"/>
        <v>0</v>
      </c>
      <c r="J60" s="140"/>
      <c r="K60" s="141"/>
      <c r="L60" s="10"/>
      <c r="M60" s="161"/>
      <c r="N60" s="156"/>
      <c r="O60" s="335"/>
      <c r="P60" s="143"/>
      <c r="Q60" s="143"/>
      <c r="S60" s="145"/>
      <c r="T60" s="146"/>
      <c r="U60" s="323"/>
    </row>
    <row r="61" spans="1:21" s="163" customFormat="1" ht="27" customHeight="1">
      <c r="A61" s="166" t="s">
        <v>101</v>
      </c>
      <c r="B61" s="167" t="s">
        <v>38</v>
      </c>
      <c r="C61" s="168"/>
      <c r="D61" s="112"/>
      <c r="E61" s="127"/>
      <c r="F61" s="113"/>
      <c r="G61" s="18"/>
      <c r="H61" s="18"/>
      <c r="I61" s="64">
        <f t="shared" si="7"/>
        <v>0</v>
      </c>
      <c r="J61" s="140"/>
      <c r="K61" s="160"/>
      <c r="L61" s="18"/>
      <c r="M61" s="161"/>
      <c r="N61" s="162"/>
      <c r="O61" s="37"/>
      <c r="P61" s="150"/>
      <c r="Q61" s="150"/>
      <c r="S61" s="152"/>
      <c r="T61" s="153"/>
      <c r="U61" s="324"/>
    </row>
    <row r="62" spans="1:21" s="157" customFormat="1" ht="27" customHeight="1">
      <c r="A62" s="169"/>
      <c r="B62" s="17" t="s">
        <v>238</v>
      </c>
      <c r="C62" s="170" t="s">
        <v>159</v>
      </c>
      <c r="D62" s="15">
        <v>74</v>
      </c>
      <c r="E62" s="6">
        <v>100</v>
      </c>
      <c r="F62" s="2">
        <v>112</v>
      </c>
      <c r="G62" s="18">
        <f t="shared" ref="G62:G67" si="11">F62/D62%</f>
        <v>151.35135135135135</v>
      </c>
      <c r="H62" s="18">
        <f t="shared" ref="H62:H67" si="12">F62/E62%</f>
        <v>112</v>
      </c>
      <c r="I62" s="64">
        <f t="shared" si="7"/>
        <v>-12</v>
      </c>
      <c r="J62" s="140"/>
      <c r="K62" s="141"/>
      <c r="L62" s="10">
        <v>110</v>
      </c>
      <c r="M62" s="66" t="e">
        <f>#REF!/L62*100</f>
        <v>#REF!</v>
      </c>
      <c r="N62" s="156"/>
      <c r="O62" s="37"/>
      <c r="P62" s="143">
        <v>1000</v>
      </c>
      <c r="Q62" s="143"/>
      <c r="S62" s="145"/>
      <c r="T62" s="146"/>
      <c r="U62" s="323"/>
    </row>
    <row r="63" spans="1:21" s="157" customFormat="1" ht="27" customHeight="1">
      <c r="A63" s="169"/>
      <c r="B63" s="17" t="s">
        <v>239</v>
      </c>
      <c r="C63" s="170" t="s">
        <v>19</v>
      </c>
      <c r="D63" s="15">
        <v>28</v>
      </c>
      <c r="E63" s="6">
        <v>31</v>
      </c>
      <c r="F63" s="2">
        <v>29.5</v>
      </c>
      <c r="G63" s="18">
        <f t="shared" si="11"/>
        <v>105.35714285714285</v>
      </c>
      <c r="H63" s="18">
        <f t="shared" si="12"/>
        <v>95.161290322580641</v>
      </c>
      <c r="I63" s="64">
        <f t="shared" ref="I63:I83" si="13">E63-F63</f>
        <v>1.5</v>
      </c>
      <c r="J63" s="140"/>
      <c r="K63" s="141"/>
      <c r="L63" s="10">
        <v>28</v>
      </c>
      <c r="M63" s="66" t="e">
        <f>#REF!/L63*100</f>
        <v>#REF!</v>
      </c>
      <c r="N63" s="156"/>
      <c r="O63" s="37"/>
      <c r="P63" s="143"/>
      <c r="Q63" s="143"/>
      <c r="S63" s="145"/>
      <c r="T63" s="146"/>
      <c r="U63" s="323"/>
    </row>
    <row r="64" spans="1:21" s="157" customFormat="1" ht="27" customHeight="1">
      <c r="A64" s="169"/>
      <c r="B64" s="17" t="s">
        <v>193</v>
      </c>
      <c r="C64" s="170" t="s">
        <v>159</v>
      </c>
      <c r="D64" s="15">
        <v>48</v>
      </c>
      <c r="E64" s="6">
        <v>48</v>
      </c>
      <c r="F64" s="2">
        <v>48</v>
      </c>
      <c r="G64" s="18">
        <f t="shared" si="11"/>
        <v>100</v>
      </c>
      <c r="H64" s="18">
        <f t="shared" si="12"/>
        <v>100</v>
      </c>
      <c r="I64" s="64">
        <f t="shared" si="13"/>
        <v>0</v>
      </c>
      <c r="J64" s="140"/>
      <c r="K64" s="141"/>
      <c r="L64" s="10"/>
      <c r="M64" s="66"/>
      <c r="N64" s="156"/>
      <c r="O64" s="37"/>
      <c r="P64" s="143"/>
      <c r="Q64" s="143"/>
      <c r="S64" s="145"/>
      <c r="T64" s="146"/>
      <c r="U64" s="323"/>
    </row>
    <row r="65" spans="1:21" s="157" customFormat="1" ht="27" customHeight="1">
      <c r="A65" s="169"/>
      <c r="B65" s="17" t="s">
        <v>160</v>
      </c>
      <c r="C65" s="170" t="s">
        <v>17</v>
      </c>
      <c r="D65" s="15">
        <v>17.916</v>
      </c>
      <c r="E65" s="14">
        <f>SUM(E66:E67)</f>
        <v>287</v>
      </c>
      <c r="F65" s="1">
        <v>131.89999999999998</v>
      </c>
      <c r="G65" s="18">
        <f t="shared" si="11"/>
        <v>736.21344050011146</v>
      </c>
      <c r="H65" s="18">
        <f t="shared" si="12"/>
        <v>45.958188153310097</v>
      </c>
      <c r="I65" s="64">
        <f t="shared" si="13"/>
        <v>155.10000000000002</v>
      </c>
      <c r="J65" s="140"/>
      <c r="K65" s="141"/>
      <c r="L65" s="10">
        <f>'[5]XD 2021-2025'!$K$158</f>
        <v>345.4</v>
      </c>
      <c r="M65" s="66" t="e">
        <f>#REF!/L65*100</f>
        <v>#REF!</v>
      </c>
      <c r="N65" s="156"/>
      <c r="O65" s="37"/>
      <c r="P65" s="143"/>
      <c r="Q65" s="143"/>
      <c r="S65" s="145"/>
      <c r="T65" s="146"/>
      <c r="U65" s="323"/>
    </row>
    <row r="66" spans="1:21" s="163" customFormat="1" ht="27" customHeight="1">
      <c r="A66" s="169"/>
      <c r="B66" s="17" t="s">
        <v>161</v>
      </c>
      <c r="C66" s="170" t="s">
        <v>17</v>
      </c>
      <c r="D66" s="15">
        <v>9.6</v>
      </c>
      <c r="E66" s="6">
        <v>32.5</v>
      </c>
      <c r="F66" s="2">
        <v>34.9</v>
      </c>
      <c r="G66" s="18">
        <f t="shared" si="11"/>
        <v>363.54166666666663</v>
      </c>
      <c r="H66" s="18">
        <f t="shared" si="12"/>
        <v>107.38461538461537</v>
      </c>
      <c r="I66" s="64">
        <f t="shared" si="13"/>
        <v>-2.3999999999999986</v>
      </c>
      <c r="J66" s="140"/>
      <c r="K66" s="160"/>
      <c r="L66" s="18"/>
      <c r="M66" s="161"/>
      <c r="N66" s="162"/>
      <c r="O66" s="37"/>
      <c r="P66" s="150"/>
      <c r="Q66" s="150"/>
      <c r="S66" s="152"/>
      <c r="T66" s="153"/>
      <c r="U66" s="324"/>
    </row>
    <row r="67" spans="1:21" s="163" customFormat="1" ht="27" customHeight="1">
      <c r="A67" s="169"/>
      <c r="B67" s="17" t="s">
        <v>162</v>
      </c>
      <c r="C67" s="170" t="s">
        <v>17</v>
      </c>
      <c r="D67" s="15">
        <v>8.3160000000000007</v>
      </c>
      <c r="E67" s="6">
        <v>254.5</v>
      </c>
      <c r="F67" s="2">
        <v>97</v>
      </c>
      <c r="G67" s="18">
        <f t="shared" si="11"/>
        <v>1166.4261664261662</v>
      </c>
      <c r="H67" s="18">
        <f t="shared" si="12"/>
        <v>38.113948919449903</v>
      </c>
      <c r="I67" s="64">
        <f t="shared" si="13"/>
        <v>157.5</v>
      </c>
      <c r="J67" s="140"/>
      <c r="K67" s="160"/>
      <c r="L67" s="18"/>
      <c r="M67" s="161"/>
      <c r="N67" s="162"/>
      <c r="O67" s="171"/>
      <c r="P67" s="150"/>
      <c r="Q67" s="150"/>
      <c r="S67" s="152"/>
      <c r="T67" s="153"/>
      <c r="U67" s="324"/>
    </row>
    <row r="68" spans="1:21" s="157" customFormat="1" ht="27" customHeight="1">
      <c r="A68" s="104">
        <v>6</v>
      </c>
      <c r="B68" s="105" t="s">
        <v>58</v>
      </c>
      <c r="C68" s="60"/>
      <c r="D68" s="10"/>
      <c r="E68" s="14"/>
      <c r="F68" s="2"/>
      <c r="G68" s="18"/>
      <c r="H68" s="18"/>
      <c r="I68" s="64">
        <f t="shared" si="13"/>
        <v>0</v>
      </c>
      <c r="J68" s="140"/>
      <c r="K68" s="141"/>
      <c r="L68" s="10"/>
      <c r="M68" s="161"/>
      <c r="N68" s="156"/>
      <c r="O68" s="100"/>
      <c r="P68" s="143"/>
      <c r="Q68" s="143"/>
      <c r="S68" s="145"/>
      <c r="T68" s="146"/>
      <c r="U68" s="323"/>
    </row>
    <row r="69" spans="1:21" s="157" customFormat="1" ht="27" customHeight="1">
      <c r="A69" s="106"/>
      <c r="B69" s="172" t="s">
        <v>134</v>
      </c>
      <c r="C69" s="173" t="s">
        <v>170</v>
      </c>
      <c r="D69" s="6">
        <f>31.6*1.3</f>
        <v>41.080000000000005</v>
      </c>
      <c r="E69" s="6">
        <v>63</v>
      </c>
      <c r="F69" s="82">
        <f>E69*75%</f>
        <v>47.25</v>
      </c>
      <c r="G69" s="18">
        <f t="shared" ref="G69:G77" si="14">F69/D69%</f>
        <v>115.01947419668937</v>
      </c>
      <c r="H69" s="18">
        <f t="shared" ref="H69:H77" si="15">F69/E69%</f>
        <v>75</v>
      </c>
      <c r="I69" s="64">
        <f t="shared" si="13"/>
        <v>15.75</v>
      </c>
      <c r="J69" s="174"/>
      <c r="K69" s="175"/>
      <c r="L69" s="10"/>
      <c r="M69" s="176"/>
      <c r="N69" s="177"/>
      <c r="O69" s="178"/>
      <c r="P69" s="143"/>
      <c r="Q69" s="143"/>
      <c r="S69" s="145"/>
      <c r="T69" s="146"/>
      <c r="U69" s="323"/>
    </row>
    <row r="70" spans="1:21" s="157" customFormat="1" ht="27" customHeight="1">
      <c r="A70" s="106"/>
      <c r="B70" s="8" t="s">
        <v>163</v>
      </c>
      <c r="C70" s="173" t="s">
        <v>171</v>
      </c>
      <c r="D70" s="6">
        <f>3*1.29</f>
        <v>3.87</v>
      </c>
      <c r="E70" s="6">
        <v>6.3</v>
      </c>
      <c r="F70" s="82">
        <f>E70*75%</f>
        <v>4.7249999999999996</v>
      </c>
      <c r="G70" s="18">
        <f t="shared" si="14"/>
        <v>122.09302325581395</v>
      </c>
      <c r="H70" s="18">
        <f t="shared" si="15"/>
        <v>75</v>
      </c>
      <c r="I70" s="64">
        <f t="shared" si="13"/>
        <v>1.5750000000000002</v>
      </c>
      <c r="J70" s="174"/>
      <c r="K70" s="175"/>
      <c r="L70" s="10"/>
      <c r="M70" s="176"/>
      <c r="N70" s="177"/>
      <c r="O70" s="37"/>
      <c r="P70" s="143"/>
      <c r="Q70" s="143"/>
      <c r="S70" s="145"/>
      <c r="T70" s="146"/>
      <c r="U70" s="323"/>
    </row>
    <row r="71" spans="1:21" s="157" customFormat="1" ht="27" customHeight="1">
      <c r="A71" s="106"/>
      <c r="B71" s="8" t="s">
        <v>164</v>
      </c>
      <c r="C71" s="173" t="s">
        <v>17</v>
      </c>
      <c r="D71" s="6">
        <f>400*1.29</f>
        <v>516</v>
      </c>
      <c r="E71" s="179">
        <v>900</v>
      </c>
      <c r="F71" s="82">
        <f>E71*75%</f>
        <v>675</v>
      </c>
      <c r="G71" s="18">
        <f t="shared" si="14"/>
        <v>130.81395348837208</v>
      </c>
      <c r="H71" s="18">
        <f t="shared" si="15"/>
        <v>75</v>
      </c>
      <c r="I71" s="64">
        <f t="shared" si="13"/>
        <v>225</v>
      </c>
      <c r="J71" s="174"/>
      <c r="K71" s="175"/>
      <c r="L71" s="10"/>
      <c r="M71" s="176"/>
      <c r="N71" s="177"/>
      <c r="O71" s="37"/>
      <c r="P71" s="143"/>
      <c r="Q71" s="143"/>
      <c r="S71" s="145"/>
      <c r="T71" s="146"/>
      <c r="U71" s="323"/>
    </row>
    <row r="72" spans="1:21" s="157" customFormat="1" ht="27" customHeight="1">
      <c r="A72" s="106"/>
      <c r="B72" s="8" t="s">
        <v>165</v>
      </c>
      <c r="C72" s="173" t="s">
        <v>170</v>
      </c>
      <c r="D72" s="6">
        <f>0.166666666666667*1.28</f>
        <v>0.21333333333333376</v>
      </c>
      <c r="E72" s="179">
        <v>0.27999999999999997</v>
      </c>
      <c r="F72" s="82">
        <f>E72*75%</f>
        <v>0.20999999999999996</v>
      </c>
      <c r="G72" s="18">
        <f t="shared" si="14"/>
        <v>98.437499999999773</v>
      </c>
      <c r="H72" s="18">
        <f t="shared" si="15"/>
        <v>75</v>
      </c>
      <c r="I72" s="64">
        <f t="shared" si="13"/>
        <v>7.0000000000000007E-2</v>
      </c>
      <c r="J72" s="174"/>
      <c r="K72" s="175"/>
      <c r="L72" s="10"/>
      <c r="M72" s="176"/>
      <c r="N72" s="177"/>
      <c r="O72" s="37"/>
      <c r="P72" s="143"/>
      <c r="Q72" s="143"/>
      <c r="S72" s="145"/>
      <c r="T72" s="146"/>
      <c r="U72" s="323"/>
    </row>
    <row r="73" spans="1:21" s="157" customFormat="1" ht="27" customHeight="1">
      <c r="A73" s="106"/>
      <c r="B73" s="172" t="s">
        <v>135</v>
      </c>
      <c r="C73" s="173" t="s">
        <v>17</v>
      </c>
      <c r="D73" s="6">
        <f>12000*1.5</f>
        <v>18000</v>
      </c>
      <c r="E73" s="6">
        <v>24000</v>
      </c>
      <c r="F73" s="82">
        <v>20000</v>
      </c>
      <c r="G73" s="18">
        <f t="shared" si="14"/>
        <v>111.11111111111111</v>
      </c>
      <c r="H73" s="18">
        <f t="shared" si="15"/>
        <v>83.333333333333329</v>
      </c>
      <c r="I73" s="64">
        <f t="shared" si="13"/>
        <v>4000</v>
      </c>
      <c r="J73" s="174"/>
      <c r="K73" s="141"/>
      <c r="L73" s="10"/>
      <c r="M73" s="161"/>
      <c r="N73" s="156"/>
      <c r="O73" s="37"/>
      <c r="P73" s="143"/>
      <c r="Q73" s="143"/>
      <c r="S73" s="145"/>
      <c r="T73" s="146"/>
      <c r="U73" s="323"/>
    </row>
    <row r="74" spans="1:21" s="157" customFormat="1" ht="27" customHeight="1">
      <c r="A74" s="106"/>
      <c r="B74" s="172" t="s">
        <v>190</v>
      </c>
      <c r="C74" s="173" t="s">
        <v>17</v>
      </c>
      <c r="D74" s="6">
        <f>3379.62962962963*1.3</f>
        <v>4393.5185185185192</v>
      </c>
      <c r="E74" s="6">
        <v>12916.7</v>
      </c>
      <c r="F74" s="82">
        <f>E74*75%</f>
        <v>9687.5250000000015</v>
      </c>
      <c r="G74" s="18">
        <f t="shared" si="14"/>
        <v>220.49582718651212</v>
      </c>
      <c r="H74" s="18">
        <f t="shared" si="15"/>
        <v>75.000000000000014</v>
      </c>
      <c r="I74" s="64">
        <f t="shared" si="13"/>
        <v>3229.1749999999993</v>
      </c>
      <c r="J74" s="174"/>
      <c r="K74" s="141"/>
      <c r="L74" s="10"/>
      <c r="M74" s="161"/>
      <c r="N74" s="156"/>
      <c r="O74" s="37"/>
      <c r="P74" s="143"/>
      <c r="Q74" s="143"/>
      <c r="S74" s="145"/>
      <c r="T74" s="146"/>
      <c r="U74" s="323"/>
    </row>
    <row r="75" spans="1:21" s="157" customFormat="1" ht="39" customHeight="1">
      <c r="A75" s="106"/>
      <c r="B75" s="172" t="s">
        <v>229</v>
      </c>
      <c r="C75" s="173" t="s">
        <v>0</v>
      </c>
      <c r="D75" s="10">
        <f>'[7]Phu luc bao cao'!$G$85*1.8</f>
        <v>1319.9410112359551</v>
      </c>
      <c r="E75" s="179">
        <f>'[10]2. SX, KD'!$S$57</f>
        <v>2158.3171348314604</v>
      </c>
      <c r="F75" s="82">
        <f>E75*75%</f>
        <v>1618.7378511235952</v>
      </c>
      <c r="G75" s="18">
        <f t="shared" si="14"/>
        <v>122.63713585259808</v>
      </c>
      <c r="H75" s="18">
        <f t="shared" si="15"/>
        <v>75</v>
      </c>
      <c r="I75" s="64">
        <f t="shared" si="13"/>
        <v>539.57928370786522</v>
      </c>
      <c r="J75" s="174"/>
      <c r="K75" s="141"/>
      <c r="L75" s="10"/>
      <c r="M75" s="161"/>
      <c r="N75" s="156"/>
      <c r="O75" s="37"/>
      <c r="P75" s="143"/>
      <c r="Q75" s="143"/>
      <c r="S75" s="145"/>
      <c r="T75" s="146"/>
      <c r="U75" s="323"/>
    </row>
    <row r="76" spans="1:21" s="157" customFormat="1" ht="39" customHeight="1">
      <c r="A76" s="106"/>
      <c r="B76" s="172" t="s">
        <v>230</v>
      </c>
      <c r="C76" s="173" t="s">
        <v>0</v>
      </c>
      <c r="D76" s="13">
        <v>37.950000000000003</v>
      </c>
      <c r="E76" s="179">
        <f>'[10]2. SX, KD'!$S$62</f>
        <v>51.612000000000002</v>
      </c>
      <c r="F76" s="82">
        <f>E76*75%</f>
        <v>38.709000000000003</v>
      </c>
      <c r="G76" s="18">
        <f t="shared" si="14"/>
        <v>102.00000000000001</v>
      </c>
      <c r="H76" s="18">
        <f t="shared" si="15"/>
        <v>75</v>
      </c>
      <c r="I76" s="64">
        <f t="shared" si="13"/>
        <v>12.902999999999999</v>
      </c>
      <c r="J76" s="174"/>
      <c r="K76" s="141"/>
      <c r="L76" s="10"/>
      <c r="M76" s="161"/>
      <c r="N76" s="156"/>
      <c r="O76" s="171"/>
      <c r="P76" s="143"/>
      <c r="Q76" s="143"/>
      <c r="S76" s="145"/>
      <c r="T76" s="146"/>
      <c r="U76" s="323"/>
    </row>
    <row r="77" spans="1:21" s="144" customFormat="1" ht="44.25" customHeight="1">
      <c r="A77" s="180">
        <v>7</v>
      </c>
      <c r="B77" s="99" t="s">
        <v>43</v>
      </c>
      <c r="C77" s="60" t="s">
        <v>35</v>
      </c>
      <c r="D77" s="6">
        <f>'[3]2. SX, KD'!$F$63*1.29</f>
        <v>151.67744471488786</v>
      </c>
      <c r="E77" s="6">
        <v>265</v>
      </c>
      <c r="F77" s="82">
        <f>E77*80%</f>
        <v>212</v>
      </c>
      <c r="G77" s="18">
        <f t="shared" si="14"/>
        <v>139.77028713695833</v>
      </c>
      <c r="H77" s="18">
        <f t="shared" si="15"/>
        <v>80</v>
      </c>
      <c r="I77" s="64">
        <f t="shared" si="13"/>
        <v>53</v>
      </c>
      <c r="J77" s="140"/>
      <c r="K77" s="141"/>
      <c r="L77" s="12"/>
      <c r="M77" s="161"/>
      <c r="N77" s="142"/>
      <c r="O77" s="100"/>
      <c r="P77" s="143"/>
      <c r="Q77" s="143"/>
      <c r="S77" s="145"/>
      <c r="T77" s="146"/>
      <c r="U77" s="323"/>
    </row>
    <row r="78" spans="1:21" s="194" customFormat="1" ht="27" customHeight="1">
      <c r="A78" s="181">
        <v>8</v>
      </c>
      <c r="B78" s="182" t="s">
        <v>2</v>
      </c>
      <c r="C78" s="183"/>
      <c r="D78" s="184"/>
      <c r="E78" s="185"/>
      <c r="F78" s="186"/>
      <c r="G78" s="187"/>
      <c r="H78" s="187"/>
      <c r="I78" s="188">
        <f t="shared" si="13"/>
        <v>0</v>
      </c>
      <c r="J78" s="189"/>
      <c r="K78" s="190"/>
      <c r="L78" s="184"/>
      <c r="M78" s="191"/>
      <c r="N78" s="192"/>
      <c r="O78" s="178"/>
      <c r="P78" s="193"/>
      <c r="Q78" s="193"/>
      <c r="S78" s="195"/>
      <c r="T78" s="196"/>
      <c r="U78" s="325"/>
    </row>
    <row r="79" spans="1:21" s="194" customFormat="1" ht="25.5" customHeight="1">
      <c r="A79" s="197" t="s">
        <v>46</v>
      </c>
      <c r="B79" s="198" t="s">
        <v>102</v>
      </c>
      <c r="C79" s="183" t="s">
        <v>3</v>
      </c>
      <c r="D79" s="184">
        <v>200</v>
      </c>
      <c r="E79" s="199">
        <v>1200</v>
      </c>
      <c r="F79" s="186">
        <v>2200</v>
      </c>
      <c r="G79" s="187">
        <f>F79/D79%</f>
        <v>1100</v>
      </c>
      <c r="H79" s="187">
        <f>F79/E79%</f>
        <v>183.33333333333334</v>
      </c>
      <c r="I79" s="188">
        <f t="shared" si="13"/>
        <v>-1000</v>
      </c>
      <c r="J79" s="200"/>
      <c r="K79" s="190"/>
      <c r="L79" s="184"/>
      <c r="M79" s="191"/>
      <c r="N79" s="192"/>
      <c r="O79" s="37"/>
      <c r="P79" s="193"/>
      <c r="Q79" s="193"/>
      <c r="S79" s="195"/>
      <c r="T79" s="196"/>
      <c r="U79" s="325"/>
    </row>
    <row r="80" spans="1:21" s="194" customFormat="1" ht="27" hidden="1" customHeight="1">
      <c r="A80" s="197"/>
      <c r="B80" s="198" t="s">
        <v>4</v>
      </c>
      <c r="C80" s="183" t="s">
        <v>40</v>
      </c>
      <c r="D80" s="184">
        <v>0</v>
      </c>
      <c r="E80" s="199">
        <v>0</v>
      </c>
      <c r="F80" s="186"/>
      <c r="G80" s="187"/>
      <c r="H80" s="187"/>
      <c r="I80" s="188">
        <f t="shared" si="13"/>
        <v>0</v>
      </c>
      <c r="J80" s="200"/>
      <c r="K80" s="190"/>
      <c r="L80" s="184"/>
      <c r="M80" s="191"/>
      <c r="N80" s="192"/>
      <c r="O80" s="37"/>
      <c r="P80" s="193"/>
      <c r="Q80" s="193"/>
      <c r="S80" s="195"/>
      <c r="T80" s="196"/>
      <c r="U80" s="325"/>
    </row>
    <row r="81" spans="1:21" s="194" customFormat="1" ht="27" customHeight="1">
      <c r="A81" s="197"/>
      <c r="B81" s="198" t="s">
        <v>5</v>
      </c>
      <c r="C81" s="183" t="s">
        <v>40</v>
      </c>
      <c r="D81" s="184">
        <v>200</v>
      </c>
      <c r="E81" s="199">
        <v>1200</v>
      </c>
      <c r="F81" s="186">
        <v>2200</v>
      </c>
      <c r="G81" s="187">
        <f>F81/D81%</f>
        <v>1100</v>
      </c>
      <c r="H81" s="187">
        <f>F81/E81%</f>
        <v>183.33333333333334</v>
      </c>
      <c r="I81" s="188">
        <f t="shared" si="13"/>
        <v>-1000</v>
      </c>
      <c r="J81" s="200"/>
      <c r="K81" s="190"/>
      <c r="L81" s="184"/>
      <c r="M81" s="191"/>
      <c r="N81" s="192"/>
      <c r="O81" s="37"/>
      <c r="P81" s="193"/>
      <c r="Q81" s="193"/>
      <c r="S81" s="195"/>
      <c r="T81" s="196"/>
      <c r="U81" s="325"/>
    </row>
    <row r="82" spans="1:21" s="194" customFormat="1" ht="27" customHeight="1">
      <c r="A82" s="197" t="s">
        <v>46</v>
      </c>
      <c r="B82" s="198" t="s">
        <v>103</v>
      </c>
      <c r="C82" s="183" t="s">
        <v>35</v>
      </c>
      <c r="D82" s="184">
        <v>0.5</v>
      </c>
      <c r="E82" s="199">
        <v>4</v>
      </c>
      <c r="F82" s="186">
        <v>9</v>
      </c>
      <c r="G82" s="187">
        <f>F82/D82%</f>
        <v>1800</v>
      </c>
      <c r="H82" s="187">
        <f>F82/E82%</f>
        <v>225</v>
      </c>
      <c r="I82" s="188">
        <f t="shared" si="13"/>
        <v>-5</v>
      </c>
      <c r="J82" s="200"/>
      <c r="K82" s="190">
        <f>J77+J82</f>
        <v>0</v>
      </c>
      <c r="L82" s="184"/>
      <c r="M82" s="191"/>
      <c r="N82" s="192"/>
      <c r="O82" s="171"/>
      <c r="P82" s="193"/>
      <c r="Q82" s="193"/>
      <c r="S82" s="195"/>
      <c r="T82" s="196"/>
      <c r="U82" s="325"/>
    </row>
    <row r="83" spans="1:21" s="144" customFormat="1" ht="33.75" customHeight="1">
      <c r="A83" s="201">
        <v>9</v>
      </c>
      <c r="B83" s="202" t="s">
        <v>141</v>
      </c>
      <c r="C83" s="203" t="s">
        <v>18</v>
      </c>
      <c r="D83" s="12">
        <v>0</v>
      </c>
      <c r="E83" s="101">
        <v>1</v>
      </c>
      <c r="F83" s="5">
        <v>1</v>
      </c>
      <c r="G83" s="18"/>
      <c r="H83" s="18"/>
      <c r="I83" s="64">
        <f t="shared" si="13"/>
        <v>0</v>
      </c>
      <c r="J83" s="140"/>
      <c r="K83" s="141"/>
      <c r="L83" s="6" t="s">
        <v>203</v>
      </c>
      <c r="M83" s="161">
        <v>100</v>
      </c>
      <c r="N83" s="142"/>
      <c r="O83" s="100"/>
      <c r="P83" s="143"/>
      <c r="Q83" s="143"/>
      <c r="S83" s="145"/>
      <c r="T83" s="146"/>
      <c r="U83" s="323"/>
    </row>
    <row r="84" spans="1:21" s="163" customFormat="1" ht="33.75" customHeight="1">
      <c r="A84" s="204"/>
      <c r="B84" s="205" t="s">
        <v>140</v>
      </c>
      <c r="C84" s="204" t="s">
        <v>18</v>
      </c>
      <c r="D84" s="129">
        <v>0</v>
      </c>
      <c r="E84" s="122">
        <v>0</v>
      </c>
      <c r="F84" s="130">
        <v>0</v>
      </c>
      <c r="G84" s="10"/>
      <c r="H84" s="10"/>
      <c r="I84" s="64" t="e">
        <f>E84-#REF!</f>
        <v>#REF!</v>
      </c>
      <c r="J84" s="140"/>
      <c r="K84" s="160"/>
      <c r="L84" s="18"/>
      <c r="M84" s="161"/>
      <c r="N84" s="162"/>
      <c r="O84" s="206"/>
      <c r="P84" s="150"/>
      <c r="Q84" s="150"/>
      <c r="S84" s="152"/>
      <c r="T84" s="153"/>
      <c r="U84" s="324"/>
    </row>
    <row r="85" spans="1:21" s="144" customFormat="1" ht="36" customHeight="1">
      <c r="A85" s="201">
        <v>10</v>
      </c>
      <c r="B85" s="202" t="s">
        <v>85</v>
      </c>
      <c r="C85" s="203" t="s">
        <v>92</v>
      </c>
      <c r="D85" s="12">
        <v>0</v>
      </c>
      <c r="E85" s="101">
        <v>0</v>
      </c>
      <c r="F85" s="5">
        <v>0</v>
      </c>
      <c r="G85" s="10"/>
      <c r="H85" s="10"/>
      <c r="I85" s="64" t="e">
        <f>E85-#REF!</f>
        <v>#REF!</v>
      </c>
      <c r="J85" s="207"/>
      <c r="K85" s="141"/>
      <c r="L85" s="12"/>
      <c r="M85" s="161"/>
      <c r="N85" s="142"/>
      <c r="O85" s="178"/>
      <c r="P85" s="143"/>
      <c r="Q85" s="143"/>
      <c r="S85" s="145"/>
      <c r="T85" s="146"/>
      <c r="U85" s="323"/>
    </row>
    <row r="86" spans="1:21" s="212" customFormat="1" ht="27" customHeight="1">
      <c r="A86" s="98">
        <v>11</v>
      </c>
      <c r="B86" s="202" t="s">
        <v>212</v>
      </c>
      <c r="C86" s="208" t="s">
        <v>35</v>
      </c>
      <c r="D86" s="10"/>
      <c r="E86" s="209"/>
      <c r="F86" s="5"/>
      <c r="G86" s="18"/>
      <c r="H86" s="18"/>
      <c r="I86" s="64"/>
      <c r="J86" s="210"/>
      <c r="K86" s="211"/>
      <c r="L86" s="12">
        <f>'[2]Tổng hợp các chỉ tiêu BCCT'!$L$22</f>
        <v>85</v>
      </c>
      <c r="M86" s="66" t="e">
        <f>#REF!/L86*100</f>
        <v>#REF!</v>
      </c>
      <c r="N86" s="142"/>
      <c r="O86" s="37"/>
      <c r="P86" s="143"/>
      <c r="Q86" s="193"/>
      <c r="S86" s="195"/>
      <c r="T86" s="196"/>
      <c r="U86" s="325"/>
    </row>
    <row r="87" spans="1:21" s="227" customFormat="1" ht="27" customHeight="1">
      <c r="A87" s="213" t="s">
        <v>46</v>
      </c>
      <c r="B87" s="214" t="s">
        <v>214</v>
      </c>
      <c r="C87" s="213" t="s">
        <v>35</v>
      </c>
      <c r="D87" s="215">
        <v>52.189</v>
      </c>
      <c r="E87" s="216">
        <v>50.35</v>
      </c>
      <c r="F87" s="218">
        <v>120.169</v>
      </c>
      <c r="G87" s="219">
        <f>F87/D87%</f>
        <v>230.25733392094119</v>
      </c>
      <c r="H87" s="219">
        <f>F87/E87%</f>
        <v>238.66732869910624</v>
      </c>
      <c r="I87" s="220">
        <f>E87-F87</f>
        <v>-69.818999999999988</v>
      </c>
      <c r="J87" s="221"/>
      <c r="K87" s="222"/>
      <c r="L87" s="217"/>
      <c r="M87" s="223"/>
      <c r="N87" s="224"/>
      <c r="O87" s="37"/>
      <c r="P87" s="225"/>
      <c r="Q87" s="226"/>
      <c r="S87" s="228"/>
      <c r="T87" s="229"/>
      <c r="U87" s="326"/>
    </row>
    <row r="88" spans="1:21" s="227" customFormat="1" ht="27" customHeight="1">
      <c r="A88" s="230" t="s">
        <v>213</v>
      </c>
      <c r="B88" s="214" t="s">
        <v>215</v>
      </c>
      <c r="C88" s="213" t="s">
        <v>35</v>
      </c>
      <c r="D88" s="215">
        <v>52.189</v>
      </c>
      <c r="E88" s="216">
        <v>50.35</v>
      </c>
      <c r="F88" s="218">
        <v>120.169</v>
      </c>
      <c r="G88" s="219">
        <f>F88/D88%</f>
        <v>230.25733392094119</v>
      </c>
      <c r="H88" s="219">
        <f>F88/E88%</f>
        <v>238.66732869910624</v>
      </c>
      <c r="I88" s="220">
        <f>E88-F88</f>
        <v>-69.818999999999988</v>
      </c>
      <c r="J88" s="221"/>
      <c r="K88" s="222"/>
      <c r="L88" s="217"/>
      <c r="M88" s="223"/>
      <c r="N88" s="224"/>
      <c r="O88" s="37"/>
      <c r="P88" s="225"/>
      <c r="Q88" s="226"/>
      <c r="S88" s="228"/>
      <c r="T88" s="229"/>
      <c r="U88" s="326"/>
    </row>
    <row r="89" spans="1:21" s="227" customFormat="1" ht="27" customHeight="1">
      <c r="A89" s="213"/>
      <c r="B89" s="231" t="s">
        <v>158</v>
      </c>
      <c r="C89" s="213"/>
      <c r="D89" s="215"/>
      <c r="E89" s="216"/>
      <c r="F89" s="218"/>
      <c r="G89" s="219"/>
      <c r="H89" s="219"/>
      <c r="I89" s="220"/>
      <c r="J89" s="221"/>
      <c r="K89" s="222"/>
      <c r="L89" s="217"/>
      <c r="M89" s="223"/>
      <c r="N89" s="224"/>
      <c r="O89" s="37"/>
      <c r="P89" s="225"/>
      <c r="Q89" s="226"/>
      <c r="S89" s="228"/>
      <c r="T89" s="229"/>
      <c r="U89" s="326"/>
    </row>
    <row r="90" spans="1:21" s="227" customFormat="1" ht="27" customHeight="1">
      <c r="A90" s="213"/>
      <c r="B90" s="232" t="s">
        <v>216</v>
      </c>
      <c r="C90" s="213" t="s">
        <v>35</v>
      </c>
      <c r="D90" s="215">
        <v>6.8310000000000004</v>
      </c>
      <c r="E90" s="216">
        <v>5</v>
      </c>
      <c r="F90" s="218">
        <v>44.62</v>
      </c>
      <c r="G90" s="219">
        <f>F90/D90%</f>
        <v>653.19865319865312</v>
      </c>
      <c r="H90" s="219">
        <f>F90/E90%</f>
        <v>892.39999999999986</v>
      </c>
      <c r="I90" s="220">
        <f>E90-F90</f>
        <v>-39.619999999999997</v>
      </c>
      <c r="J90" s="221"/>
      <c r="K90" s="222"/>
      <c r="L90" s="217"/>
      <c r="M90" s="223"/>
      <c r="N90" s="224"/>
      <c r="O90" s="37"/>
      <c r="P90" s="225"/>
      <c r="Q90" s="226"/>
      <c r="S90" s="228"/>
      <c r="T90" s="229"/>
      <c r="U90" s="326"/>
    </row>
    <row r="91" spans="1:21" s="227" customFormat="1" ht="27" customHeight="1">
      <c r="A91" s="230" t="s">
        <v>46</v>
      </c>
      <c r="B91" s="214" t="s">
        <v>217</v>
      </c>
      <c r="C91" s="213" t="s">
        <v>35</v>
      </c>
      <c r="D91" s="215">
        <v>31.655999999999999</v>
      </c>
      <c r="E91" s="216">
        <v>26.873000000000001</v>
      </c>
      <c r="F91" s="218">
        <v>71.725999999999999</v>
      </c>
      <c r="G91" s="219">
        <f>F91/D91%</f>
        <v>226.57947940358858</v>
      </c>
      <c r="H91" s="219">
        <f>F91/E91%</f>
        <v>266.9073047296543</v>
      </c>
      <c r="I91" s="220">
        <f>E91-F91</f>
        <v>-44.852999999999994</v>
      </c>
      <c r="J91" s="221"/>
      <c r="K91" s="222"/>
      <c r="L91" s="217"/>
      <c r="M91" s="223"/>
      <c r="N91" s="224"/>
      <c r="O91" s="37"/>
      <c r="P91" s="225"/>
      <c r="Q91" s="226"/>
      <c r="S91" s="228"/>
      <c r="T91" s="229"/>
      <c r="U91" s="326"/>
    </row>
    <row r="92" spans="1:21" s="227" customFormat="1" ht="27" customHeight="1">
      <c r="A92" s="213"/>
      <c r="B92" s="231" t="s">
        <v>158</v>
      </c>
      <c r="C92" s="213"/>
      <c r="D92" s="215"/>
      <c r="E92" s="216"/>
      <c r="F92" s="218"/>
      <c r="G92" s="219"/>
      <c r="H92" s="219"/>
      <c r="I92" s="220"/>
      <c r="J92" s="221"/>
      <c r="K92" s="222"/>
      <c r="L92" s="217"/>
      <c r="M92" s="223"/>
      <c r="N92" s="224"/>
      <c r="O92" s="37"/>
      <c r="P92" s="225"/>
      <c r="Q92" s="226"/>
      <c r="S92" s="228"/>
      <c r="T92" s="229"/>
      <c r="U92" s="326"/>
    </row>
    <row r="93" spans="1:21" s="227" customFormat="1" ht="31.5" customHeight="1">
      <c r="A93" s="213"/>
      <c r="B93" s="232" t="s">
        <v>218</v>
      </c>
      <c r="C93" s="213" t="s">
        <v>35</v>
      </c>
      <c r="D93" s="215">
        <v>0.85399999999999998</v>
      </c>
      <c r="E93" s="216">
        <v>0.13200000000000001</v>
      </c>
      <c r="F93" s="218">
        <v>1.724</v>
      </c>
      <c r="G93" s="219">
        <f>F93/D93%</f>
        <v>201.87353629976582</v>
      </c>
      <c r="H93" s="219">
        <f>F93/E93%</f>
        <v>1306.060606060606</v>
      </c>
      <c r="I93" s="220">
        <f>E93-F93</f>
        <v>-1.5920000000000001</v>
      </c>
      <c r="J93" s="221"/>
      <c r="K93" s="222"/>
      <c r="L93" s="217"/>
      <c r="M93" s="223"/>
      <c r="N93" s="224"/>
      <c r="O93" s="37"/>
      <c r="P93" s="225"/>
      <c r="Q93" s="226"/>
      <c r="S93" s="228"/>
      <c r="T93" s="229"/>
      <c r="U93" s="326"/>
    </row>
    <row r="94" spans="1:21" s="227" customFormat="1" ht="42.75">
      <c r="A94" s="230"/>
      <c r="B94" s="232" t="s">
        <v>219</v>
      </c>
      <c r="C94" s="213" t="s">
        <v>35</v>
      </c>
      <c r="D94" s="215">
        <f>+D91-D93</f>
        <v>30.802</v>
      </c>
      <c r="E94" s="216">
        <f>+E91-E93</f>
        <v>26.741</v>
      </c>
      <c r="F94" s="218">
        <f>+F91-F93</f>
        <v>70.001999999999995</v>
      </c>
      <c r="G94" s="219">
        <f>F94/D94%</f>
        <v>227.2644633465359</v>
      </c>
      <c r="H94" s="219">
        <f>F94/E94%</f>
        <v>261.77779439811525</v>
      </c>
      <c r="I94" s="220">
        <f>E94-F94</f>
        <v>-43.260999999999996</v>
      </c>
      <c r="J94" s="221"/>
      <c r="K94" s="222"/>
      <c r="L94" s="217"/>
      <c r="M94" s="223"/>
      <c r="N94" s="224"/>
      <c r="O94" s="37"/>
      <c r="P94" s="225"/>
      <c r="Q94" s="226"/>
      <c r="S94" s="228"/>
      <c r="T94" s="229"/>
      <c r="U94" s="326"/>
    </row>
    <row r="95" spans="1:21" s="227" customFormat="1" ht="27" customHeight="1">
      <c r="A95" s="233">
        <v>12</v>
      </c>
      <c r="B95" s="234" t="s">
        <v>220</v>
      </c>
      <c r="C95" s="213" t="s">
        <v>35</v>
      </c>
      <c r="D95" s="215">
        <v>83.558999999999997</v>
      </c>
      <c r="E95" s="216">
        <v>124.67</v>
      </c>
      <c r="F95" s="218">
        <v>94.879000000000005</v>
      </c>
      <c r="G95" s="219">
        <f>F95/D95%</f>
        <v>113.54731387402914</v>
      </c>
      <c r="H95" s="219">
        <f>F95/E95%</f>
        <v>76.104114863238962</v>
      </c>
      <c r="I95" s="220">
        <f>E95-F95</f>
        <v>29.790999999999997</v>
      </c>
      <c r="J95" s="221"/>
      <c r="K95" s="222"/>
      <c r="L95" s="217"/>
      <c r="M95" s="223"/>
      <c r="N95" s="224"/>
      <c r="O95" s="37"/>
      <c r="P95" s="225"/>
      <c r="Q95" s="226"/>
      <c r="S95" s="228"/>
      <c r="T95" s="229"/>
      <c r="U95" s="326"/>
    </row>
    <row r="96" spans="1:21" s="227" customFormat="1" ht="27" customHeight="1">
      <c r="A96" s="235" t="s">
        <v>46</v>
      </c>
      <c r="B96" s="236" t="s">
        <v>221</v>
      </c>
      <c r="C96" s="213" t="s">
        <v>35</v>
      </c>
      <c r="D96" s="215">
        <v>83.558999999999997</v>
      </c>
      <c r="E96" s="216">
        <v>124.67</v>
      </c>
      <c r="F96" s="218">
        <v>94.879000000000005</v>
      </c>
      <c r="G96" s="219">
        <f>F96/D96%</f>
        <v>113.54731387402914</v>
      </c>
      <c r="H96" s="219">
        <f>F96/E96%</f>
        <v>76.104114863238962</v>
      </c>
      <c r="I96" s="220">
        <f>E96-F96</f>
        <v>29.790999999999997</v>
      </c>
      <c r="J96" s="221"/>
      <c r="K96" s="222"/>
      <c r="L96" s="217"/>
      <c r="M96" s="223"/>
      <c r="N96" s="224"/>
      <c r="O96" s="37"/>
      <c r="P96" s="225"/>
      <c r="Q96" s="226"/>
      <c r="S96" s="228"/>
      <c r="T96" s="229"/>
      <c r="U96" s="326"/>
    </row>
    <row r="97" spans="1:21" s="227" customFormat="1" ht="27" customHeight="1">
      <c r="A97" s="235"/>
      <c r="B97" s="237" t="s">
        <v>158</v>
      </c>
      <c r="C97" s="235"/>
      <c r="D97" s="215"/>
      <c r="E97" s="216"/>
      <c r="F97" s="218"/>
      <c r="G97" s="219"/>
      <c r="H97" s="219"/>
      <c r="I97" s="220"/>
      <c r="J97" s="221"/>
      <c r="K97" s="222"/>
      <c r="L97" s="217"/>
      <c r="M97" s="223"/>
      <c r="N97" s="224"/>
      <c r="O97" s="37"/>
      <c r="P97" s="225"/>
      <c r="Q97" s="226"/>
      <c r="S97" s="228"/>
      <c r="T97" s="229"/>
      <c r="U97" s="326"/>
    </row>
    <row r="98" spans="1:21" s="227" customFormat="1" ht="27" customHeight="1">
      <c r="A98" s="233"/>
      <c r="B98" s="238" t="s">
        <v>222</v>
      </c>
      <c r="C98" s="213" t="s">
        <v>35</v>
      </c>
      <c r="D98" s="215">
        <v>24.09</v>
      </c>
      <c r="E98" s="216">
        <v>18.062000000000001</v>
      </c>
      <c r="F98" s="218">
        <v>27.44</v>
      </c>
      <c r="G98" s="219">
        <f>F98/D98%</f>
        <v>113.90618513906186</v>
      </c>
      <c r="H98" s="219">
        <f>F98/E98%</f>
        <v>151.92116044734803</v>
      </c>
      <c r="I98" s="220">
        <f>E98-F98</f>
        <v>-9.3780000000000001</v>
      </c>
      <c r="J98" s="221"/>
      <c r="K98" s="222"/>
      <c r="L98" s="217"/>
      <c r="M98" s="223"/>
      <c r="N98" s="224"/>
      <c r="O98" s="37"/>
      <c r="P98" s="225"/>
      <c r="Q98" s="226"/>
      <c r="S98" s="228"/>
      <c r="T98" s="229"/>
      <c r="U98" s="326"/>
    </row>
    <row r="99" spans="1:21" s="242" customFormat="1" ht="35.25" customHeight="1">
      <c r="A99" s="235"/>
      <c r="B99" s="238" t="s">
        <v>223</v>
      </c>
      <c r="C99" s="213" t="s">
        <v>35</v>
      </c>
      <c r="D99" s="215">
        <v>59.46</v>
      </c>
      <c r="E99" s="239">
        <v>104.273</v>
      </c>
      <c r="F99" s="218">
        <v>67.44</v>
      </c>
      <c r="G99" s="219">
        <f>F99/D99%</f>
        <v>113.42078708375378</v>
      </c>
      <c r="H99" s="219">
        <f>F99/E99%</f>
        <v>64.676378352977281</v>
      </c>
      <c r="I99" s="220">
        <f>E99-F99</f>
        <v>36.832999999999998</v>
      </c>
      <c r="J99" s="221"/>
      <c r="K99" s="222"/>
      <c r="L99" s="215"/>
      <c r="M99" s="240"/>
      <c r="N99" s="241"/>
      <c r="O99" s="171"/>
      <c r="P99" s="225"/>
      <c r="Q99" s="226"/>
      <c r="S99" s="228"/>
      <c r="T99" s="229"/>
      <c r="U99" s="326"/>
    </row>
    <row r="100" spans="1:21" s="249" customFormat="1" ht="25.5" customHeight="1">
      <c r="A100" s="235">
        <v>13</v>
      </c>
      <c r="B100" s="234" t="s">
        <v>224</v>
      </c>
      <c r="C100" s="235" t="s">
        <v>35</v>
      </c>
      <c r="D100" s="243"/>
      <c r="E100" s="244"/>
      <c r="F100" s="245"/>
      <c r="G100" s="246"/>
      <c r="H100" s="246"/>
      <c r="I100" s="220"/>
      <c r="J100" s="247"/>
      <c r="K100" s="248"/>
      <c r="L100" s="217"/>
      <c r="M100" s="240"/>
      <c r="N100" s="224"/>
      <c r="O100" s="239"/>
      <c r="P100" s="225"/>
      <c r="Q100" s="225"/>
      <c r="S100" s="250"/>
      <c r="T100" s="251"/>
      <c r="U100" s="327"/>
    </row>
    <row r="101" spans="1:21" s="249" customFormat="1" ht="38.450000000000003" customHeight="1">
      <c r="A101" s="252">
        <v>18</v>
      </c>
      <c r="B101" s="253" t="s">
        <v>145</v>
      </c>
      <c r="C101" s="254" t="s">
        <v>62</v>
      </c>
      <c r="D101" s="255" t="s">
        <v>173</v>
      </c>
      <c r="E101" s="244" t="s">
        <v>173</v>
      </c>
      <c r="F101" s="338" t="s">
        <v>192</v>
      </c>
      <c r="G101" s="338"/>
      <c r="H101" s="338"/>
      <c r="I101" s="220"/>
      <c r="J101" s="247"/>
      <c r="K101" s="248"/>
      <c r="L101" s="217"/>
      <c r="M101" s="240"/>
      <c r="N101" s="223"/>
      <c r="O101" s="239"/>
      <c r="P101" s="225"/>
      <c r="Q101" s="225"/>
      <c r="S101" s="250"/>
      <c r="T101" s="251"/>
      <c r="U101" s="327"/>
    </row>
    <row r="102" spans="1:21" s="144" customFormat="1" ht="27" customHeight="1">
      <c r="A102" s="180">
        <v>19</v>
      </c>
      <c r="B102" s="99" t="s">
        <v>32</v>
      </c>
      <c r="C102" s="60" t="s">
        <v>35</v>
      </c>
      <c r="D102" s="10">
        <f>'[11]Chi tieu KTXH'!$D$87</f>
        <v>194.18</v>
      </c>
      <c r="E102" s="101">
        <f>'[11]Chi tieu KTXH'!$E$87</f>
        <v>400.31</v>
      </c>
      <c r="F102" s="256">
        <v>235</v>
      </c>
      <c r="G102" s="18">
        <f>F102/D102%</f>
        <v>121.02173241322484</v>
      </c>
      <c r="H102" s="18">
        <f>F102/E102%</f>
        <v>58.704504009392721</v>
      </c>
      <c r="I102" s="64">
        <f>E102-F102</f>
        <v>165.31</v>
      </c>
      <c r="J102" s="7"/>
      <c r="K102" s="211"/>
      <c r="L102" s="12"/>
      <c r="M102" s="161"/>
      <c r="N102" s="142"/>
      <c r="O102" s="178"/>
      <c r="P102" s="143"/>
      <c r="Q102" s="143"/>
      <c r="S102" s="145"/>
      <c r="T102" s="146"/>
      <c r="U102" s="323"/>
    </row>
    <row r="103" spans="1:21" s="163" customFormat="1" ht="27" customHeight="1">
      <c r="A103" s="257"/>
      <c r="B103" s="258" t="s">
        <v>123</v>
      </c>
      <c r="C103" s="161" t="s">
        <v>35</v>
      </c>
      <c r="D103" s="18">
        <f>'[11]Chi tieu KTXH'!$D$88</f>
        <v>18.190000000000001</v>
      </c>
      <c r="E103" s="122">
        <f>'[11]Chi tieu KTXH'!$E$88</f>
        <v>38.200000000000003</v>
      </c>
      <c r="F103" s="256">
        <v>30</v>
      </c>
      <c r="G103" s="18">
        <f>F103/D103%</f>
        <v>164.92578339747112</v>
      </c>
      <c r="H103" s="18">
        <f>F103/E103%</f>
        <v>78.534031413612567</v>
      </c>
      <c r="I103" s="64">
        <f>E103-F103</f>
        <v>8.2000000000000028</v>
      </c>
      <c r="J103" s="7"/>
      <c r="K103" s="259"/>
      <c r="L103" s="18"/>
      <c r="M103" s="161"/>
      <c r="N103" s="162"/>
      <c r="O103" s="171"/>
      <c r="P103" s="150"/>
      <c r="Q103" s="150"/>
      <c r="S103" s="152"/>
      <c r="T103" s="153"/>
      <c r="U103" s="324"/>
    </row>
    <row r="104" spans="1:21" s="157" customFormat="1" ht="27" customHeight="1">
      <c r="A104" s="260">
        <v>21</v>
      </c>
      <c r="B104" s="261" t="s">
        <v>51</v>
      </c>
      <c r="C104" s="262"/>
      <c r="D104" s="10"/>
      <c r="E104" s="14"/>
      <c r="F104" s="2"/>
      <c r="G104" s="10"/>
      <c r="H104" s="10"/>
      <c r="I104" s="64"/>
      <c r="J104" s="140"/>
      <c r="K104" s="141"/>
      <c r="L104" s="10"/>
      <c r="M104" s="161"/>
      <c r="N104" s="156"/>
      <c r="O104" s="178"/>
      <c r="P104" s="143"/>
      <c r="Q104" s="143"/>
      <c r="S104" s="145"/>
      <c r="T104" s="146"/>
      <c r="U104" s="323"/>
    </row>
    <row r="105" spans="1:21" s="157" customFormat="1" ht="27" customHeight="1">
      <c r="A105" s="262" t="s">
        <v>46</v>
      </c>
      <c r="B105" s="263" t="s">
        <v>147</v>
      </c>
      <c r="C105" s="262" t="s">
        <v>51</v>
      </c>
      <c r="D105" s="10">
        <v>14</v>
      </c>
      <c r="E105" s="6">
        <v>16</v>
      </c>
      <c r="F105" s="2">
        <v>15</v>
      </c>
      <c r="G105" s="18">
        <f>F105/D105%</f>
        <v>107.14285714285714</v>
      </c>
      <c r="H105" s="18">
        <f>F105/E105%</f>
        <v>93.75</v>
      </c>
      <c r="I105" s="64">
        <f>E105-F105</f>
        <v>1</v>
      </c>
      <c r="J105" s="140"/>
      <c r="K105" s="141"/>
      <c r="L105" s="10"/>
      <c r="M105" s="161"/>
      <c r="N105" s="156"/>
      <c r="O105" s="37"/>
      <c r="P105" s="143"/>
      <c r="Q105" s="143"/>
      <c r="S105" s="145"/>
      <c r="T105" s="146"/>
      <c r="U105" s="323"/>
    </row>
    <row r="106" spans="1:21" s="163" customFormat="1" ht="27" customHeight="1">
      <c r="A106" s="264"/>
      <c r="B106" s="265" t="s">
        <v>76</v>
      </c>
      <c r="C106" s="266" t="s">
        <v>51</v>
      </c>
      <c r="D106" s="18">
        <v>1</v>
      </c>
      <c r="E106" s="129">
        <v>1</v>
      </c>
      <c r="F106" s="149">
        <v>0</v>
      </c>
      <c r="G106" s="18"/>
      <c r="H106" s="18"/>
      <c r="I106" s="64"/>
      <c r="J106" s="140"/>
      <c r="K106" s="160"/>
      <c r="L106" s="18"/>
      <c r="M106" s="161"/>
      <c r="N106" s="162"/>
      <c r="O106" s="37"/>
      <c r="P106" s="150"/>
      <c r="Q106" s="150"/>
      <c r="S106" s="152"/>
      <c r="T106" s="153"/>
      <c r="U106" s="324"/>
    </row>
    <row r="107" spans="1:21" s="163" customFormat="1" ht="27" customHeight="1">
      <c r="A107" s="264"/>
      <c r="B107" s="265" t="s">
        <v>75</v>
      </c>
      <c r="C107" s="266" t="s">
        <v>51</v>
      </c>
      <c r="D107" s="18">
        <v>0</v>
      </c>
      <c r="E107" s="129">
        <v>0</v>
      </c>
      <c r="F107" s="149">
        <v>0</v>
      </c>
      <c r="G107" s="18"/>
      <c r="H107" s="18"/>
      <c r="I107" s="64"/>
      <c r="J107" s="140"/>
      <c r="K107" s="160"/>
      <c r="L107" s="18"/>
      <c r="M107" s="161"/>
      <c r="N107" s="162"/>
      <c r="O107" s="37"/>
      <c r="P107" s="150"/>
      <c r="Q107" s="150"/>
      <c r="S107" s="152"/>
      <c r="T107" s="153"/>
      <c r="U107" s="324"/>
    </row>
    <row r="108" spans="1:21" s="157" customFormat="1" ht="27" customHeight="1">
      <c r="A108" s="262" t="s">
        <v>46</v>
      </c>
      <c r="B108" s="263" t="s">
        <v>52</v>
      </c>
      <c r="C108" s="262" t="s">
        <v>37</v>
      </c>
      <c r="D108" s="6">
        <v>315</v>
      </c>
      <c r="E108" s="6">
        <f>350+7</f>
        <v>357</v>
      </c>
      <c r="F108" s="3">
        <v>350</v>
      </c>
      <c r="G108" s="18">
        <f>F108/D108%</f>
        <v>111.11111111111111</v>
      </c>
      <c r="H108" s="18">
        <f>F108/E108%</f>
        <v>98.039215686274517</v>
      </c>
      <c r="I108" s="64">
        <f>E108-F108</f>
        <v>7</v>
      </c>
      <c r="J108" s="140"/>
      <c r="K108" s="141"/>
      <c r="L108" s="10"/>
      <c r="M108" s="161"/>
      <c r="N108" s="156"/>
      <c r="O108" s="37"/>
      <c r="P108" s="143"/>
      <c r="Q108" s="143"/>
      <c r="S108" s="145"/>
      <c r="T108" s="146"/>
      <c r="U108" s="323"/>
    </row>
    <row r="109" spans="1:21" s="157" customFormat="1" ht="27" customHeight="1">
      <c r="A109" s="262" t="s">
        <v>46</v>
      </c>
      <c r="B109" s="263" t="s">
        <v>83</v>
      </c>
      <c r="C109" s="262" t="s">
        <v>36</v>
      </c>
      <c r="D109" s="6">
        <f>185/D108%</f>
        <v>58.730158730158735</v>
      </c>
      <c r="E109" s="6">
        <v>59</v>
      </c>
      <c r="F109" s="3" t="e">
        <f>#REF!</f>
        <v>#REF!</v>
      </c>
      <c r="G109" s="10" t="s">
        <v>194</v>
      </c>
      <c r="H109" s="10" t="s">
        <v>194</v>
      </c>
      <c r="I109" s="64"/>
      <c r="J109" s="140"/>
      <c r="K109" s="141"/>
      <c r="L109" s="10"/>
      <c r="M109" s="161"/>
      <c r="N109" s="156"/>
      <c r="O109" s="37"/>
      <c r="P109" s="143"/>
      <c r="Q109" s="143"/>
      <c r="S109" s="145"/>
      <c r="T109" s="146"/>
      <c r="U109" s="323"/>
    </row>
    <row r="110" spans="1:21" s="157" customFormat="1" ht="27" customHeight="1">
      <c r="A110" s="260">
        <v>22</v>
      </c>
      <c r="B110" s="261" t="s">
        <v>53</v>
      </c>
      <c r="C110" s="262"/>
      <c r="D110" s="10"/>
      <c r="E110" s="14"/>
      <c r="F110" s="2"/>
      <c r="G110" s="10"/>
      <c r="H110" s="10"/>
      <c r="I110" s="64"/>
      <c r="J110" s="140"/>
      <c r="K110" s="141"/>
      <c r="L110" s="10"/>
      <c r="M110" s="161"/>
      <c r="N110" s="156"/>
      <c r="O110" s="37"/>
      <c r="P110" s="143"/>
      <c r="Q110" s="143"/>
      <c r="S110" s="145"/>
      <c r="T110" s="146"/>
      <c r="U110" s="323"/>
    </row>
    <row r="111" spans="1:21" s="157" customFormat="1" ht="27" customHeight="1">
      <c r="A111" s="262" t="s">
        <v>46</v>
      </c>
      <c r="B111" s="263" t="s">
        <v>54</v>
      </c>
      <c r="C111" s="262" t="s">
        <v>55</v>
      </c>
      <c r="D111" s="10">
        <v>4</v>
      </c>
      <c r="E111" s="6">
        <v>5</v>
      </c>
      <c r="F111" s="2">
        <v>4</v>
      </c>
      <c r="G111" s="18">
        <f>F111/D111%</f>
        <v>100</v>
      </c>
      <c r="H111" s="18">
        <f>F111/E111%</f>
        <v>80</v>
      </c>
      <c r="I111" s="64">
        <f>E111-F111</f>
        <v>1</v>
      </c>
      <c r="J111" s="140"/>
      <c r="K111" s="141"/>
      <c r="L111" s="10"/>
      <c r="M111" s="161"/>
      <c r="N111" s="156"/>
      <c r="O111" s="37"/>
      <c r="P111" s="143"/>
      <c r="Q111" s="143"/>
      <c r="S111" s="145"/>
      <c r="T111" s="146"/>
      <c r="U111" s="323"/>
    </row>
    <row r="112" spans="1:21" s="157" customFormat="1" ht="27" customHeight="1">
      <c r="A112" s="262" t="s">
        <v>46</v>
      </c>
      <c r="B112" s="263" t="s">
        <v>56</v>
      </c>
      <c r="C112" s="262" t="s">
        <v>57</v>
      </c>
      <c r="D112" s="10">
        <v>21</v>
      </c>
      <c r="E112" s="6">
        <v>24</v>
      </c>
      <c r="F112" s="2">
        <v>21</v>
      </c>
      <c r="G112" s="18">
        <f>F112/D112%</f>
        <v>100</v>
      </c>
      <c r="H112" s="18">
        <f>F112/E112%</f>
        <v>87.5</v>
      </c>
      <c r="I112" s="64">
        <f>E112-F112</f>
        <v>3</v>
      </c>
      <c r="J112" s="140"/>
      <c r="K112" s="141"/>
      <c r="L112" s="10"/>
      <c r="M112" s="161"/>
      <c r="N112" s="156"/>
      <c r="O112" s="171"/>
      <c r="P112" s="143"/>
      <c r="Q112" s="143"/>
      <c r="S112" s="145"/>
      <c r="T112" s="146"/>
      <c r="U112" s="323"/>
    </row>
    <row r="113" spans="1:21" s="157" customFormat="1" ht="27" customHeight="1">
      <c r="A113" s="104" t="s">
        <v>31</v>
      </c>
      <c r="B113" s="105" t="s">
        <v>77</v>
      </c>
      <c r="C113" s="106"/>
      <c r="D113" s="12"/>
      <c r="E113" s="101"/>
      <c r="F113" s="5"/>
      <c r="G113" s="10"/>
      <c r="H113" s="10"/>
      <c r="I113" s="64"/>
      <c r="J113" s="140"/>
      <c r="K113" s="175"/>
      <c r="L113" s="10"/>
      <c r="M113" s="161"/>
      <c r="N113" s="156"/>
      <c r="O113" s="100"/>
      <c r="P113" s="143"/>
      <c r="Q113" s="143"/>
      <c r="S113" s="145"/>
      <c r="T113" s="146"/>
      <c r="U113" s="323"/>
    </row>
    <row r="114" spans="1:21" s="157" customFormat="1" ht="27" customHeight="1">
      <c r="A114" s="201">
        <v>1</v>
      </c>
      <c r="B114" s="267" t="s">
        <v>6</v>
      </c>
      <c r="C114" s="268"/>
      <c r="D114" s="12"/>
      <c r="E114" s="101"/>
      <c r="F114" s="5"/>
      <c r="G114" s="10"/>
      <c r="H114" s="10"/>
      <c r="I114" s="64"/>
      <c r="J114" s="140"/>
      <c r="K114" s="175"/>
      <c r="L114" s="10"/>
      <c r="M114" s="66"/>
      <c r="N114" s="156"/>
      <c r="O114" s="178"/>
      <c r="P114" s="143"/>
      <c r="Q114" s="143"/>
      <c r="S114" s="145"/>
      <c r="T114" s="146"/>
      <c r="U114" s="323"/>
    </row>
    <row r="115" spans="1:21" s="157" customFormat="1" ht="53.25" customHeight="1">
      <c r="A115" s="203" t="s">
        <v>46</v>
      </c>
      <c r="B115" s="269" t="s">
        <v>59</v>
      </c>
      <c r="C115" s="268" t="s">
        <v>37</v>
      </c>
      <c r="D115" s="6">
        <v>12650</v>
      </c>
      <c r="E115" s="6">
        <v>14725</v>
      </c>
      <c r="F115" s="2">
        <v>12889</v>
      </c>
      <c r="G115" s="18">
        <f>F115/D115%</f>
        <v>101.88932806324111</v>
      </c>
      <c r="H115" s="18">
        <f>F115/E115%</f>
        <v>87.531409168081495</v>
      </c>
      <c r="I115" s="64">
        <f>E115-F115</f>
        <v>1836</v>
      </c>
      <c r="J115" s="140"/>
      <c r="K115" s="175"/>
      <c r="L115" s="10">
        <v>16500</v>
      </c>
      <c r="M115" s="66" t="e">
        <f>#REF!/L115*100</f>
        <v>#REF!</v>
      </c>
      <c r="N115" s="156"/>
      <c r="O115" s="335" t="s">
        <v>233</v>
      </c>
      <c r="P115" s="143"/>
      <c r="Q115" s="143"/>
      <c r="S115" s="145"/>
      <c r="T115" s="146"/>
      <c r="U115" s="323"/>
    </row>
    <row r="116" spans="1:21" s="144" customFormat="1" ht="27" customHeight="1">
      <c r="A116" s="60" t="s">
        <v>46</v>
      </c>
      <c r="B116" s="68" t="s">
        <v>146</v>
      </c>
      <c r="C116" s="100" t="s">
        <v>36</v>
      </c>
      <c r="D116" s="6">
        <v>10</v>
      </c>
      <c r="E116" s="6">
        <v>10</v>
      </c>
      <c r="F116" s="2">
        <v>10</v>
      </c>
      <c r="G116" s="10" t="s">
        <v>194</v>
      </c>
      <c r="H116" s="10" t="s">
        <v>194</v>
      </c>
      <c r="I116" s="64"/>
      <c r="J116" s="140"/>
      <c r="K116" s="141"/>
      <c r="L116" s="12"/>
      <c r="M116" s="161"/>
      <c r="N116" s="142"/>
      <c r="O116" s="335"/>
      <c r="P116" s="143"/>
      <c r="Q116" s="143"/>
      <c r="S116" s="145"/>
      <c r="T116" s="146"/>
      <c r="U116" s="323"/>
    </row>
    <row r="117" spans="1:21" s="157" customFormat="1" ht="27" customHeight="1">
      <c r="A117" s="203" t="s">
        <v>46</v>
      </c>
      <c r="B117" s="269" t="s">
        <v>68</v>
      </c>
      <c r="C117" s="268" t="s">
        <v>7</v>
      </c>
      <c r="D117" s="6">
        <v>68</v>
      </c>
      <c r="E117" s="6">
        <v>68</v>
      </c>
      <c r="F117" s="2">
        <v>68</v>
      </c>
      <c r="G117" s="10" t="s">
        <v>194</v>
      </c>
      <c r="H117" s="10" t="s">
        <v>194</v>
      </c>
      <c r="I117" s="64"/>
      <c r="J117" s="140"/>
      <c r="K117" s="175"/>
      <c r="L117" s="10"/>
      <c r="M117" s="161"/>
      <c r="N117" s="156"/>
      <c r="O117" s="37"/>
      <c r="P117" s="143"/>
      <c r="Q117" s="143"/>
      <c r="S117" s="145"/>
      <c r="T117" s="146"/>
      <c r="U117" s="323"/>
    </row>
    <row r="118" spans="1:21" s="157" customFormat="1" ht="38.25" customHeight="1">
      <c r="A118" s="203" t="s">
        <v>46</v>
      </c>
      <c r="B118" s="269" t="s">
        <v>69</v>
      </c>
      <c r="C118" s="268" t="s">
        <v>61</v>
      </c>
      <c r="D118" s="9" t="s">
        <v>174</v>
      </c>
      <c r="E118" s="9" t="s">
        <v>174</v>
      </c>
      <c r="F118" s="4" t="s">
        <v>174</v>
      </c>
      <c r="G118" s="10" t="s">
        <v>194</v>
      </c>
      <c r="H118" s="10" t="s">
        <v>194</v>
      </c>
      <c r="I118" s="64"/>
      <c r="J118" s="140"/>
      <c r="K118" s="175"/>
      <c r="L118" s="10"/>
      <c r="M118" s="161"/>
      <c r="N118" s="156"/>
      <c r="O118" s="37"/>
      <c r="P118" s="143"/>
      <c r="Q118" s="143"/>
      <c r="S118" s="145"/>
      <c r="T118" s="146"/>
      <c r="U118" s="323"/>
    </row>
    <row r="119" spans="1:21" s="144" customFormat="1" ht="27" customHeight="1">
      <c r="A119" s="201">
        <v>2</v>
      </c>
      <c r="B119" s="270" t="s">
        <v>50</v>
      </c>
      <c r="C119" s="268"/>
      <c r="D119" s="12"/>
      <c r="E119" s="101"/>
      <c r="F119" s="5"/>
      <c r="G119" s="10"/>
      <c r="H119" s="10"/>
      <c r="I119" s="64"/>
      <c r="J119" s="140"/>
      <c r="K119" s="175"/>
      <c r="L119" s="12"/>
      <c r="M119" s="161"/>
      <c r="N119" s="142"/>
      <c r="O119" s="37"/>
      <c r="P119" s="143"/>
      <c r="Q119" s="143"/>
      <c r="S119" s="145"/>
      <c r="T119" s="146"/>
      <c r="U119" s="323"/>
    </row>
    <row r="120" spans="1:21" s="157" customFormat="1" ht="35.450000000000003" customHeight="1">
      <c r="A120" s="203" t="s">
        <v>46</v>
      </c>
      <c r="B120" s="271" t="s">
        <v>105</v>
      </c>
      <c r="C120" s="203" t="s">
        <v>37</v>
      </c>
      <c r="D120" s="6">
        <v>1170</v>
      </c>
      <c r="E120" s="6">
        <v>1450</v>
      </c>
      <c r="F120" s="82">
        <v>1104</v>
      </c>
      <c r="G120" s="10" t="s">
        <v>195</v>
      </c>
      <c r="H120" s="10" t="s">
        <v>195</v>
      </c>
      <c r="I120" s="64"/>
      <c r="J120" s="140"/>
      <c r="K120" s="272"/>
      <c r="L120" s="12"/>
      <c r="M120" s="161"/>
      <c r="N120" s="156"/>
      <c r="O120" s="37"/>
      <c r="P120" s="143"/>
      <c r="Q120" s="143"/>
      <c r="S120" s="145"/>
      <c r="T120" s="146"/>
      <c r="U120" s="323"/>
    </row>
    <row r="121" spans="1:21" s="157" customFormat="1" ht="27" customHeight="1">
      <c r="A121" s="203" t="s">
        <v>46</v>
      </c>
      <c r="B121" s="273" t="s">
        <v>104</v>
      </c>
      <c r="C121" s="203" t="s">
        <v>36</v>
      </c>
      <c r="D121" s="6">
        <v>80</v>
      </c>
      <c r="E121" s="6">
        <v>85</v>
      </c>
      <c r="F121" s="2">
        <v>85</v>
      </c>
      <c r="G121" s="10" t="s">
        <v>194</v>
      </c>
      <c r="H121" s="10" t="s">
        <v>194</v>
      </c>
      <c r="I121" s="64"/>
      <c r="J121" s="140"/>
      <c r="K121" s="160"/>
      <c r="L121" s="18">
        <v>75</v>
      </c>
      <c r="M121" s="161" t="s">
        <v>196</v>
      </c>
      <c r="N121" s="156"/>
      <c r="O121" s="37"/>
      <c r="P121" s="143"/>
      <c r="Q121" s="143"/>
      <c r="S121" s="145"/>
      <c r="T121" s="146"/>
      <c r="U121" s="323"/>
    </row>
    <row r="122" spans="1:21" s="163" customFormat="1" ht="27" customHeight="1">
      <c r="A122" s="204"/>
      <c r="B122" s="205" t="s">
        <v>124</v>
      </c>
      <c r="C122" s="204" t="s">
        <v>36</v>
      </c>
      <c r="D122" s="6">
        <v>80</v>
      </c>
      <c r="E122" s="6">
        <v>80</v>
      </c>
      <c r="F122" s="149">
        <v>80</v>
      </c>
      <c r="G122" s="10" t="s">
        <v>194</v>
      </c>
      <c r="H122" s="10" t="s">
        <v>194</v>
      </c>
      <c r="I122" s="64"/>
      <c r="J122" s="274"/>
      <c r="K122" s="275"/>
      <c r="L122" s="276"/>
      <c r="M122" s="161"/>
      <c r="N122" s="162"/>
      <c r="O122" s="37"/>
      <c r="P122" s="150"/>
      <c r="Q122" s="150"/>
      <c r="S122" s="152"/>
      <c r="T122" s="153"/>
      <c r="U122" s="324"/>
    </row>
    <row r="123" spans="1:21" s="157" customFormat="1" ht="27" customHeight="1">
      <c r="A123" s="277">
        <v>3</v>
      </c>
      <c r="B123" s="202" t="s">
        <v>84</v>
      </c>
      <c r="C123" s="268"/>
      <c r="D123" s="6">
        <v>0</v>
      </c>
      <c r="E123" s="101"/>
      <c r="F123" s="278"/>
      <c r="G123" s="10"/>
      <c r="H123" s="10"/>
      <c r="I123" s="64"/>
      <c r="J123" s="140"/>
      <c r="K123" s="175"/>
      <c r="L123" s="10"/>
      <c r="M123" s="161"/>
      <c r="N123" s="156"/>
      <c r="O123" s="37"/>
      <c r="P123" s="143"/>
      <c r="Q123" s="143"/>
      <c r="S123" s="145"/>
      <c r="T123" s="146"/>
      <c r="U123" s="323"/>
    </row>
    <row r="124" spans="1:21" s="157" customFormat="1" ht="27" customHeight="1">
      <c r="A124" s="279" t="s">
        <v>46</v>
      </c>
      <c r="B124" s="273" t="s">
        <v>225</v>
      </c>
      <c r="C124" s="268" t="s">
        <v>16</v>
      </c>
      <c r="D124" s="6">
        <v>3162</v>
      </c>
      <c r="E124" s="14">
        <v>3162</v>
      </c>
      <c r="F124" s="3">
        <v>3162</v>
      </c>
      <c r="G124" s="10"/>
      <c r="H124" s="10"/>
      <c r="I124" s="64"/>
      <c r="J124" s="140"/>
      <c r="K124" s="175"/>
      <c r="L124" s="10"/>
      <c r="M124" s="85"/>
      <c r="N124" s="156"/>
      <c r="O124" s="335" t="s">
        <v>240</v>
      </c>
      <c r="P124" s="143"/>
      <c r="Q124" s="143"/>
      <c r="S124" s="145"/>
      <c r="T124" s="146"/>
      <c r="U124" s="323"/>
    </row>
    <row r="125" spans="1:21" s="157" customFormat="1" ht="27" customHeight="1">
      <c r="A125" s="279" t="s">
        <v>213</v>
      </c>
      <c r="B125" s="273" t="s">
        <v>106</v>
      </c>
      <c r="C125" s="203" t="s">
        <v>16</v>
      </c>
      <c r="D125" s="6">
        <v>1219</v>
      </c>
      <c r="E125" s="6">
        <v>1039</v>
      </c>
      <c r="F125" s="2">
        <v>1287</v>
      </c>
      <c r="G125" s="18">
        <f>F125/D125%</f>
        <v>105.57834290401969</v>
      </c>
      <c r="H125" s="18">
        <f>F125/E125%</f>
        <v>123.86910490856592</v>
      </c>
      <c r="I125" s="64">
        <f>E125-F125</f>
        <v>-248</v>
      </c>
      <c r="J125" s="140"/>
      <c r="K125" s="175"/>
      <c r="L125" s="10">
        <f>'[2]Tổng hợp các chỉ tiêu BCCT'!$L$30</f>
        <v>1200</v>
      </c>
      <c r="M125" s="66" t="e">
        <f>#REF!/L125*100</f>
        <v>#REF!</v>
      </c>
      <c r="N125" s="156"/>
      <c r="O125" s="335"/>
      <c r="P125" s="143"/>
      <c r="Q125" s="143"/>
      <c r="S125" s="145"/>
      <c r="T125" s="146"/>
      <c r="U125" s="323"/>
    </row>
    <row r="126" spans="1:21" s="157" customFormat="1" ht="33.6" customHeight="1">
      <c r="A126" s="279" t="s">
        <v>213</v>
      </c>
      <c r="B126" s="273" t="s">
        <v>107</v>
      </c>
      <c r="C126" s="203" t="s">
        <v>36</v>
      </c>
      <c r="D126" s="6" t="s">
        <v>175</v>
      </c>
      <c r="E126" s="334" t="s">
        <v>228</v>
      </c>
      <c r="F126" s="280">
        <v>40.729999999999997</v>
      </c>
      <c r="G126" s="331" t="s">
        <v>234</v>
      </c>
      <c r="H126" s="331"/>
      <c r="I126" s="64"/>
      <c r="J126" s="140"/>
      <c r="K126" s="175"/>
      <c r="L126" s="10">
        <f>'[2]Tổng hợp các chỉ tiêu BCCT'!$L$32</f>
        <v>37.5</v>
      </c>
      <c r="M126" s="161"/>
      <c r="N126" s="156"/>
      <c r="O126" s="335"/>
      <c r="P126" s="143"/>
      <c r="Q126" s="143"/>
      <c r="S126" s="145"/>
      <c r="T126" s="146"/>
      <c r="U126" s="323"/>
    </row>
    <row r="127" spans="1:21" s="157" customFormat="1" ht="27" customHeight="1">
      <c r="A127" s="279" t="s">
        <v>213</v>
      </c>
      <c r="B127" s="271" t="s">
        <v>108</v>
      </c>
      <c r="C127" s="203" t="s">
        <v>16</v>
      </c>
      <c r="D127" s="6">
        <v>221</v>
      </c>
      <c r="E127" s="334"/>
      <c r="F127" s="2">
        <v>607</v>
      </c>
      <c r="G127" s="332"/>
      <c r="H127" s="332"/>
      <c r="I127" s="64"/>
      <c r="J127" s="140"/>
      <c r="K127" s="175"/>
      <c r="L127" s="10"/>
      <c r="M127" s="161"/>
      <c r="N127" s="156"/>
      <c r="O127" s="335"/>
      <c r="P127" s="143"/>
      <c r="Q127" s="143"/>
      <c r="S127" s="145"/>
      <c r="T127" s="146"/>
      <c r="U127" s="323"/>
    </row>
    <row r="128" spans="1:21" s="157" customFormat="1" ht="27" customHeight="1">
      <c r="A128" s="279" t="s">
        <v>213</v>
      </c>
      <c r="B128" s="271" t="s">
        <v>109</v>
      </c>
      <c r="C128" s="203" t="s">
        <v>36</v>
      </c>
      <c r="D128" s="6" t="s">
        <v>176</v>
      </c>
      <c r="E128" s="334"/>
      <c r="F128" s="2">
        <v>19.829999999999998</v>
      </c>
      <c r="G128" s="333"/>
      <c r="H128" s="333"/>
      <c r="I128" s="64"/>
      <c r="J128" s="140"/>
      <c r="K128" s="175"/>
      <c r="L128" s="10"/>
      <c r="M128" s="161"/>
      <c r="N128" s="156"/>
      <c r="O128" s="335"/>
      <c r="P128" s="143"/>
      <c r="Q128" s="143"/>
      <c r="S128" s="145"/>
      <c r="T128" s="146"/>
      <c r="U128" s="323"/>
    </row>
    <row r="129" spans="1:21" s="157" customFormat="1" ht="27" customHeight="1">
      <c r="A129" s="279" t="s">
        <v>213</v>
      </c>
      <c r="B129" s="271" t="s">
        <v>226</v>
      </c>
      <c r="C129" s="203" t="s">
        <v>16</v>
      </c>
      <c r="D129" s="6"/>
      <c r="E129" s="281"/>
      <c r="F129" s="2"/>
      <c r="G129" s="92"/>
      <c r="H129" s="92"/>
      <c r="I129" s="64"/>
      <c r="J129" s="140"/>
      <c r="K129" s="175"/>
      <c r="L129" s="10"/>
      <c r="M129" s="161"/>
      <c r="N129" s="156"/>
      <c r="O129" s="336"/>
      <c r="P129" s="143"/>
      <c r="Q129" s="143"/>
      <c r="S129" s="145"/>
      <c r="T129" s="146"/>
      <c r="U129" s="323"/>
    </row>
    <row r="130" spans="1:21" s="157" customFormat="1" ht="27" customHeight="1">
      <c r="A130" s="277">
        <v>4</v>
      </c>
      <c r="B130" s="202" t="s">
        <v>8</v>
      </c>
      <c r="C130" s="203"/>
      <c r="D130" s="12"/>
      <c r="E130" s="101"/>
      <c r="F130" s="5"/>
      <c r="G130" s="10"/>
      <c r="H130" s="10"/>
      <c r="I130" s="64"/>
      <c r="J130" s="140"/>
      <c r="K130" s="141"/>
      <c r="L130" s="10"/>
      <c r="M130" s="161"/>
      <c r="N130" s="156"/>
      <c r="O130" s="178"/>
      <c r="P130" s="143"/>
      <c r="Q130" s="143"/>
      <c r="S130" s="145"/>
      <c r="T130" s="146"/>
      <c r="U130" s="323"/>
    </row>
    <row r="131" spans="1:21" s="151" customFormat="1" ht="27" customHeight="1">
      <c r="A131" s="203" t="s">
        <v>46</v>
      </c>
      <c r="B131" s="271" t="s">
        <v>110</v>
      </c>
      <c r="C131" s="203" t="s">
        <v>9</v>
      </c>
      <c r="D131" s="11">
        <f>SUM(D132:D136)</f>
        <v>3176</v>
      </c>
      <c r="E131" s="14">
        <f>SUM(E132:E136)</f>
        <v>3500</v>
      </c>
      <c r="F131" s="2">
        <f>SUM(F132:F136)</f>
        <v>3176</v>
      </c>
      <c r="G131" s="18">
        <f t="shared" ref="G131:G136" si="16">F131/D131%</f>
        <v>100</v>
      </c>
      <c r="H131" s="18">
        <f t="shared" ref="H131:H136" si="17">F131/E131%</f>
        <v>90.742857142857147</v>
      </c>
      <c r="I131" s="64">
        <f t="shared" ref="I131:I136" si="18">E131-F131</f>
        <v>324</v>
      </c>
      <c r="J131" s="140"/>
      <c r="K131" s="141"/>
      <c r="L131" s="10">
        <f>'[2]Tổng hợp các chỉ tiêu BCCT'!$L$44</f>
        <v>3840</v>
      </c>
      <c r="M131" s="66" t="e">
        <f>#REF!/L131*100</f>
        <v>#REF!</v>
      </c>
      <c r="N131" s="79"/>
      <c r="O131" s="37"/>
      <c r="P131" s="150"/>
      <c r="Q131" s="150"/>
      <c r="S131" s="152"/>
      <c r="T131" s="153"/>
      <c r="U131" s="324"/>
    </row>
    <row r="132" spans="1:21" s="151" customFormat="1" ht="27" customHeight="1">
      <c r="A132" s="203"/>
      <c r="B132" s="273" t="s">
        <v>177</v>
      </c>
      <c r="C132" s="203" t="s">
        <v>40</v>
      </c>
      <c r="D132" s="10">
        <v>101</v>
      </c>
      <c r="E132" s="282">
        <v>310</v>
      </c>
      <c r="F132" s="2">
        <v>101</v>
      </c>
      <c r="G132" s="18">
        <f t="shared" si="16"/>
        <v>100</v>
      </c>
      <c r="H132" s="18">
        <f t="shared" si="17"/>
        <v>32.58064516129032</v>
      </c>
      <c r="I132" s="64">
        <f t="shared" si="18"/>
        <v>209</v>
      </c>
      <c r="J132" s="140"/>
      <c r="K132" s="141"/>
      <c r="L132" s="10">
        <f>'[2]Tổng hợp các chỉ tiêu BCCT'!$L$51</f>
        <v>338</v>
      </c>
      <c r="M132" s="66" t="e">
        <f>#REF!/L132*100</f>
        <v>#REF!</v>
      </c>
      <c r="N132" s="79"/>
      <c r="O132" s="37"/>
      <c r="P132" s="150"/>
      <c r="Q132" s="150"/>
      <c r="S132" s="152"/>
      <c r="T132" s="153"/>
      <c r="U132" s="324"/>
    </row>
    <row r="133" spans="1:21" s="151" customFormat="1" ht="27" customHeight="1">
      <c r="A133" s="203"/>
      <c r="B133" s="273" t="s">
        <v>178</v>
      </c>
      <c r="C133" s="203" t="s">
        <v>40</v>
      </c>
      <c r="D133" s="10">
        <v>742</v>
      </c>
      <c r="E133" s="282">
        <v>800</v>
      </c>
      <c r="F133" s="2">
        <v>742</v>
      </c>
      <c r="G133" s="18">
        <f t="shared" si="16"/>
        <v>100</v>
      </c>
      <c r="H133" s="18">
        <f t="shared" si="17"/>
        <v>92.75</v>
      </c>
      <c r="I133" s="64">
        <f t="shared" si="18"/>
        <v>58</v>
      </c>
      <c r="J133" s="140"/>
      <c r="K133" s="141"/>
      <c r="L133" s="10">
        <f>'[2]Tổng hợp các chỉ tiêu BCCT'!$L$50</f>
        <v>1092</v>
      </c>
      <c r="M133" s="66" t="e">
        <f>#REF!/L133*100</f>
        <v>#REF!</v>
      </c>
      <c r="N133" s="79"/>
      <c r="O133" s="37"/>
      <c r="P133" s="150"/>
      <c r="Q133" s="150"/>
      <c r="S133" s="152"/>
      <c r="T133" s="153"/>
      <c r="U133" s="324"/>
    </row>
    <row r="134" spans="1:21" s="151" customFormat="1" ht="27" customHeight="1">
      <c r="A134" s="203"/>
      <c r="B134" s="273" t="s">
        <v>179</v>
      </c>
      <c r="C134" s="203" t="s">
        <v>40</v>
      </c>
      <c r="D134" s="10">
        <v>1381</v>
      </c>
      <c r="E134" s="6">
        <v>1410</v>
      </c>
      <c r="F134" s="2">
        <v>1381</v>
      </c>
      <c r="G134" s="18">
        <f t="shared" si="16"/>
        <v>100</v>
      </c>
      <c r="H134" s="18">
        <f t="shared" si="17"/>
        <v>97.943262411347519</v>
      </c>
      <c r="I134" s="64">
        <f t="shared" si="18"/>
        <v>29</v>
      </c>
      <c r="J134" s="140"/>
      <c r="K134" s="141"/>
      <c r="L134" s="10">
        <f>'[2]Tổng hợp các chỉ tiêu BCCT'!$L$46</f>
        <v>1410</v>
      </c>
      <c r="M134" s="66" t="e">
        <f>#REF!/L134*100</f>
        <v>#REF!</v>
      </c>
      <c r="N134" s="79"/>
      <c r="O134" s="37"/>
      <c r="P134" s="150"/>
      <c r="Q134" s="150"/>
      <c r="S134" s="152"/>
      <c r="T134" s="153"/>
      <c r="U134" s="324"/>
    </row>
    <row r="135" spans="1:21" s="151" customFormat="1" ht="27" customHeight="1">
      <c r="A135" s="203"/>
      <c r="B135" s="273" t="s">
        <v>180</v>
      </c>
      <c r="C135" s="203" t="s">
        <v>40</v>
      </c>
      <c r="D135" s="10">
        <v>744</v>
      </c>
      <c r="E135" s="6">
        <v>730</v>
      </c>
      <c r="F135" s="2">
        <v>744</v>
      </c>
      <c r="G135" s="18">
        <f t="shared" si="16"/>
        <v>100</v>
      </c>
      <c r="H135" s="18">
        <f t="shared" si="17"/>
        <v>101.91780821917808</v>
      </c>
      <c r="I135" s="64">
        <f t="shared" si="18"/>
        <v>-14</v>
      </c>
      <c r="J135" s="140"/>
      <c r="K135" s="141"/>
      <c r="L135" s="10">
        <f>'[2]Tổng hợp các chỉ tiêu BCCT'!$L$47</f>
        <v>730</v>
      </c>
      <c r="M135" s="66" t="e">
        <f>#REF!/L135*100</f>
        <v>#REF!</v>
      </c>
      <c r="N135" s="79"/>
      <c r="O135" s="37"/>
      <c r="P135" s="150"/>
      <c r="Q135" s="150"/>
      <c r="S135" s="152"/>
      <c r="T135" s="153"/>
      <c r="U135" s="324"/>
    </row>
    <row r="136" spans="1:21" s="151" customFormat="1" ht="27" customHeight="1">
      <c r="A136" s="203"/>
      <c r="B136" s="273" t="s">
        <v>181</v>
      </c>
      <c r="C136" s="203" t="s">
        <v>40</v>
      </c>
      <c r="D136" s="10">
        <v>208</v>
      </c>
      <c r="E136" s="6">
        <v>250</v>
      </c>
      <c r="F136" s="2">
        <v>208</v>
      </c>
      <c r="G136" s="18">
        <f t="shared" si="16"/>
        <v>100</v>
      </c>
      <c r="H136" s="18">
        <f t="shared" si="17"/>
        <v>83.2</v>
      </c>
      <c r="I136" s="64">
        <f t="shared" si="18"/>
        <v>42</v>
      </c>
      <c r="J136" s="140"/>
      <c r="K136" s="141"/>
      <c r="L136" s="10">
        <f>'[2]Tổng hợp các chỉ tiêu BCCT'!$L$48</f>
        <v>270</v>
      </c>
      <c r="M136" s="66" t="e">
        <f>#REF!/L136*100</f>
        <v>#REF!</v>
      </c>
      <c r="N136" s="79"/>
      <c r="O136" s="37"/>
      <c r="P136" s="150"/>
      <c r="Q136" s="150"/>
      <c r="S136" s="152"/>
      <c r="T136" s="153"/>
      <c r="U136" s="324"/>
    </row>
    <row r="137" spans="1:21" s="157" customFormat="1" ht="27" customHeight="1">
      <c r="A137" s="203" t="s">
        <v>46</v>
      </c>
      <c r="B137" s="271" t="s">
        <v>111</v>
      </c>
      <c r="C137" s="203" t="s">
        <v>36</v>
      </c>
      <c r="D137" s="6">
        <v>100</v>
      </c>
      <c r="E137" s="6">
        <v>100</v>
      </c>
      <c r="F137" s="3">
        <v>100</v>
      </c>
      <c r="G137" s="10" t="s">
        <v>194</v>
      </c>
      <c r="H137" s="10" t="s">
        <v>194</v>
      </c>
      <c r="I137" s="64"/>
      <c r="J137" s="140"/>
      <c r="K137" s="141"/>
      <c r="L137" s="10">
        <v>99.2</v>
      </c>
      <c r="M137" s="161" t="s">
        <v>196</v>
      </c>
      <c r="N137" s="156"/>
      <c r="O137" s="37"/>
      <c r="P137" s="143"/>
      <c r="Q137" s="143"/>
      <c r="S137" s="145"/>
      <c r="T137" s="146"/>
      <c r="U137" s="323"/>
    </row>
    <row r="138" spans="1:21" s="157" customFormat="1" ht="27" customHeight="1">
      <c r="A138" s="203"/>
      <c r="B138" s="273" t="s">
        <v>10</v>
      </c>
      <c r="C138" s="283" t="s">
        <v>36</v>
      </c>
      <c r="D138" s="6">
        <v>100</v>
      </c>
      <c r="E138" s="6">
        <v>100</v>
      </c>
      <c r="F138" s="3">
        <v>100</v>
      </c>
      <c r="G138" s="10" t="s">
        <v>194</v>
      </c>
      <c r="H138" s="10" t="s">
        <v>194</v>
      </c>
      <c r="I138" s="64"/>
      <c r="J138" s="140"/>
      <c r="K138" s="141"/>
      <c r="L138" s="10"/>
      <c r="M138" s="161"/>
      <c r="N138" s="156"/>
      <c r="O138" s="37"/>
      <c r="P138" s="143"/>
      <c r="Q138" s="143"/>
      <c r="S138" s="145"/>
      <c r="T138" s="146"/>
      <c r="U138" s="323"/>
    </row>
    <row r="139" spans="1:21" s="157" customFormat="1" ht="27" customHeight="1">
      <c r="A139" s="203"/>
      <c r="B139" s="273" t="s">
        <v>11</v>
      </c>
      <c r="C139" s="283" t="s">
        <v>36</v>
      </c>
      <c r="D139" s="6">
        <v>100</v>
      </c>
      <c r="E139" s="6">
        <v>100</v>
      </c>
      <c r="F139" s="3">
        <v>100</v>
      </c>
      <c r="G139" s="10" t="s">
        <v>194</v>
      </c>
      <c r="H139" s="10" t="s">
        <v>194</v>
      </c>
      <c r="I139" s="64"/>
      <c r="J139" s="140"/>
      <c r="K139" s="160"/>
      <c r="L139" s="18"/>
      <c r="M139" s="161"/>
      <c r="N139" s="156"/>
      <c r="O139" s="37"/>
      <c r="P139" s="143"/>
      <c r="Q139" s="143"/>
      <c r="S139" s="145"/>
      <c r="T139" s="146"/>
      <c r="U139" s="323"/>
    </row>
    <row r="140" spans="1:21" s="157" customFormat="1" ht="27" customHeight="1">
      <c r="A140" s="203"/>
      <c r="B140" s="273" t="s">
        <v>12</v>
      </c>
      <c r="C140" s="283" t="s">
        <v>36</v>
      </c>
      <c r="D140" s="6">
        <v>100</v>
      </c>
      <c r="E140" s="6">
        <v>100</v>
      </c>
      <c r="F140" s="3">
        <v>100</v>
      </c>
      <c r="G140" s="10" t="s">
        <v>194</v>
      </c>
      <c r="H140" s="10" t="s">
        <v>194</v>
      </c>
      <c r="I140" s="64"/>
      <c r="J140" s="140"/>
      <c r="K140" s="141"/>
      <c r="L140" s="10"/>
      <c r="M140" s="161"/>
      <c r="N140" s="156"/>
      <c r="O140" s="37"/>
      <c r="P140" s="143"/>
      <c r="Q140" s="143"/>
      <c r="S140" s="145"/>
      <c r="T140" s="146"/>
      <c r="U140" s="323"/>
    </row>
    <row r="141" spans="1:21" s="157" customFormat="1" ht="46.5" customHeight="1">
      <c r="A141" s="203" t="s">
        <v>46</v>
      </c>
      <c r="B141" s="271" t="s">
        <v>112</v>
      </c>
      <c r="C141" s="203" t="s">
        <v>36</v>
      </c>
      <c r="D141" s="6">
        <v>20</v>
      </c>
      <c r="E141" s="6">
        <v>20</v>
      </c>
      <c r="F141" s="3">
        <v>32.700000000000003</v>
      </c>
      <c r="G141" s="10" t="s">
        <v>196</v>
      </c>
      <c r="H141" s="10" t="s">
        <v>196</v>
      </c>
      <c r="I141" s="64"/>
      <c r="J141" s="140"/>
      <c r="K141" s="141"/>
      <c r="L141" s="10"/>
      <c r="M141" s="161"/>
      <c r="N141" s="156"/>
      <c r="O141" s="37"/>
      <c r="P141" s="143"/>
      <c r="Q141" s="143"/>
      <c r="S141" s="145"/>
      <c r="T141" s="146"/>
      <c r="U141" s="323"/>
    </row>
    <row r="142" spans="1:21" s="157" customFormat="1" ht="26.25" customHeight="1">
      <c r="A142" s="203" t="s">
        <v>46</v>
      </c>
      <c r="B142" s="284" t="s">
        <v>113</v>
      </c>
      <c r="C142" s="283" t="s">
        <v>36</v>
      </c>
      <c r="D142" s="6">
        <v>0</v>
      </c>
      <c r="E142" s="14">
        <v>0</v>
      </c>
      <c r="F142" s="3">
        <v>0</v>
      </c>
      <c r="G142" s="10"/>
      <c r="H142" s="10"/>
      <c r="I142" s="64"/>
      <c r="J142" s="140"/>
      <c r="K142" s="141"/>
      <c r="L142" s="10"/>
      <c r="M142" s="161"/>
      <c r="N142" s="156"/>
      <c r="O142" s="171"/>
      <c r="P142" s="143"/>
      <c r="Q142" s="143"/>
      <c r="S142" s="145"/>
      <c r="T142" s="146"/>
      <c r="U142" s="323"/>
    </row>
    <row r="143" spans="1:21" s="157" customFormat="1" ht="27" hidden="1" customHeight="1">
      <c r="A143" s="203"/>
      <c r="B143" s="285" t="s">
        <v>78</v>
      </c>
      <c r="C143" s="283" t="s">
        <v>36</v>
      </c>
      <c r="D143" s="6">
        <v>0</v>
      </c>
      <c r="E143" s="14">
        <v>0</v>
      </c>
      <c r="F143" s="3"/>
      <c r="G143" s="10"/>
      <c r="H143" s="10"/>
      <c r="I143" s="64"/>
      <c r="J143" s="140"/>
      <c r="K143" s="141"/>
      <c r="L143" s="10"/>
      <c r="M143" s="161"/>
      <c r="N143" s="156"/>
      <c r="O143" s="100"/>
      <c r="P143" s="143"/>
      <c r="Q143" s="143"/>
      <c r="S143" s="145"/>
      <c r="T143" s="146"/>
      <c r="U143" s="323"/>
    </row>
    <row r="144" spans="1:21" s="157" customFormat="1" ht="27" hidden="1" customHeight="1">
      <c r="A144" s="203"/>
      <c r="B144" s="285" t="s">
        <v>79</v>
      </c>
      <c r="C144" s="283" t="s">
        <v>36</v>
      </c>
      <c r="D144" s="6">
        <v>0</v>
      </c>
      <c r="E144" s="14">
        <v>0</v>
      </c>
      <c r="F144" s="3"/>
      <c r="G144" s="10"/>
      <c r="H144" s="10"/>
      <c r="I144" s="64"/>
      <c r="J144" s="140"/>
      <c r="K144" s="141"/>
      <c r="L144" s="10"/>
      <c r="M144" s="161"/>
      <c r="N144" s="156"/>
      <c r="O144" s="100"/>
      <c r="P144" s="143"/>
      <c r="Q144" s="143"/>
      <c r="S144" s="145"/>
      <c r="T144" s="146"/>
      <c r="U144" s="323"/>
    </row>
    <row r="145" spans="1:21" s="157" customFormat="1" ht="27" hidden="1" customHeight="1">
      <c r="A145" s="203"/>
      <c r="B145" s="285" t="s">
        <v>80</v>
      </c>
      <c r="C145" s="283" t="s">
        <v>36</v>
      </c>
      <c r="D145" s="6">
        <v>0</v>
      </c>
      <c r="E145" s="14">
        <v>0</v>
      </c>
      <c r="F145" s="3"/>
      <c r="G145" s="10"/>
      <c r="H145" s="10"/>
      <c r="I145" s="64"/>
      <c r="J145" s="140"/>
      <c r="K145" s="141"/>
      <c r="L145" s="10"/>
      <c r="M145" s="161"/>
      <c r="N145" s="156"/>
      <c r="O145" s="100"/>
      <c r="P145" s="143"/>
      <c r="Q145" s="143"/>
      <c r="S145" s="145"/>
      <c r="T145" s="146"/>
      <c r="U145" s="323"/>
    </row>
    <row r="146" spans="1:21" s="157" customFormat="1" ht="27" hidden="1" customHeight="1">
      <c r="A146" s="203"/>
      <c r="B146" s="285" t="s">
        <v>81</v>
      </c>
      <c r="C146" s="283" t="s">
        <v>36</v>
      </c>
      <c r="D146" s="6">
        <v>0</v>
      </c>
      <c r="E146" s="14">
        <v>0</v>
      </c>
      <c r="F146" s="3"/>
      <c r="G146" s="10"/>
      <c r="H146" s="10"/>
      <c r="I146" s="64"/>
      <c r="J146" s="140"/>
      <c r="K146" s="141"/>
      <c r="L146" s="10"/>
      <c r="M146" s="161"/>
      <c r="N146" s="156"/>
      <c r="O146" s="100"/>
      <c r="P146" s="143"/>
      <c r="Q146" s="143"/>
      <c r="S146" s="145"/>
      <c r="T146" s="146"/>
      <c r="U146" s="323"/>
    </row>
    <row r="147" spans="1:21" s="157" customFormat="1" ht="27" customHeight="1">
      <c r="A147" s="277">
        <v>5</v>
      </c>
      <c r="B147" s="202" t="s">
        <v>15</v>
      </c>
      <c r="C147" s="203"/>
      <c r="D147" s="10"/>
      <c r="E147" s="14"/>
      <c r="F147" s="2"/>
      <c r="G147" s="10"/>
      <c r="H147" s="10"/>
      <c r="I147" s="64"/>
      <c r="J147" s="140"/>
      <c r="K147" s="141"/>
      <c r="L147" s="10"/>
      <c r="M147" s="161"/>
      <c r="N147" s="156"/>
      <c r="O147" s="178"/>
      <c r="P147" s="143"/>
      <c r="Q147" s="143"/>
      <c r="S147" s="145"/>
      <c r="T147" s="146"/>
      <c r="U147" s="323"/>
    </row>
    <row r="148" spans="1:21" s="157" customFormat="1" ht="27" customHeight="1">
      <c r="A148" s="277" t="s">
        <v>46</v>
      </c>
      <c r="B148" s="271" t="s">
        <v>142</v>
      </c>
      <c r="C148" s="203" t="s">
        <v>36</v>
      </c>
      <c r="D148" s="6" t="s">
        <v>182</v>
      </c>
      <c r="E148" s="128">
        <v>99.9</v>
      </c>
      <c r="F148" s="286">
        <v>99.78</v>
      </c>
      <c r="G148" s="10" t="s">
        <v>195</v>
      </c>
      <c r="H148" s="10" t="s">
        <v>195</v>
      </c>
      <c r="I148" s="64">
        <f>E148-F148</f>
        <v>0.12000000000000455</v>
      </c>
      <c r="J148" s="140"/>
      <c r="K148" s="141"/>
      <c r="L148" s="10">
        <v>94</v>
      </c>
      <c r="M148" s="66" t="e">
        <f>#REF!/L148*100</f>
        <v>#REF!</v>
      </c>
      <c r="N148" s="156"/>
      <c r="O148" s="37"/>
      <c r="P148" s="143"/>
      <c r="Q148" s="143"/>
      <c r="S148" s="145"/>
      <c r="T148" s="146"/>
      <c r="U148" s="323"/>
    </row>
    <row r="149" spans="1:21" s="157" customFormat="1" ht="27" customHeight="1">
      <c r="A149" s="277">
        <v>50</v>
      </c>
      <c r="B149" s="271" t="s">
        <v>148</v>
      </c>
      <c r="C149" s="203" t="s">
        <v>36</v>
      </c>
      <c r="D149" s="6" t="s">
        <v>183</v>
      </c>
      <c r="E149" s="128">
        <v>47.75</v>
      </c>
      <c r="F149" s="286">
        <v>50.75</v>
      </c>
      <c r="G149" s="10" t="s">
        <v>196</v>
      </c>
      <c r="H149" s="10" t="s">
        <v>196</v>
      </c>
      <c r="I149" s="64"/>
      <c r="J149" s="140"/>
      <c r="K149" s="141"/>
      <c r="L149" s="10"/>
      <c r="M149" s="161"/>
      <c r="N149" s="156"/>
      <c r="O149" s="37"/>
      <c r="P149" s="143"/>
      <c r="Q149" s="143"/>
      <c r="S149" s="145"/>
      <c r="T149" s="146"/>
      <c r="U149" s="323"/>
    </row>
    <row r="150" spans="1:21" s="157" customFormat="1" ht="27" customHeight="1">
      <c r="A150" s="277" t="s">
        <v>46</v>
      </c>
      <c r="B150" s="271" t="s">
        <v>149</v>
      </c>
      <c r="C150" s="203" t="s">
        <v>36</v>
      </c>
      <c r="D150" s="6" t="s">
        <v>184</v>
      </c>
      <c r="E150" s="128">
        <v>41.26</v>
      </c>
      <c r="F150" s="286">
        <v>44.95</v>
      </c>
      <c r="G150" s="10" t="s">
        <v>196</v>
      </c>
      <c r="H150" s="10" t="s">
        <v>196</v>
      </c>
      <c r="I150" s="64"/>
      <c r="J150" s="140"/>
      <c r="K150" s="141"/>
      <c r="L150" s="10"/>
      <c r="M150" s="161"/>
      <c r="N150" s="156"/>
      <c r="O150" s="37"/>
      <c r="P150" s="143"/>
      <c r="Q150" s="143"/>
      <c r="S150" s="145"/>
      <c r="T150" s="146"/>
      <c r="U150" s="323"/>
    </row>
    <row r="151" spans="1:21" s="144" customFormat="1" ht="38.450000000000003" customHeight="1">
      <c r="A151" s="277" t="s">
        <v>46</v>
      </c>
      <c r="B151" s="68" t="s">
        <v>114</v>
      </c>
      <c r="C151" s="100" t="s">
        <v>13</v>
      </c>
      <c r="D151" s="6">
        <v>50</v>
      </c>
      <c r="E151" s="11">
        <v>50</v>
      </c>
      <c r="F151" s="286">
        <v>50</v>
      </c>
      <c r="G151" s="10" t="s">
        <v>194</v>
      </c>
      <c r="H151" s="10" t="s">
        <v>194</v>
      </c>
      <c r="I151" s="64"/>
      <c r="J151" s="140"/>
      <c r="K151" s="141"/>
      <c r="L151" s="10">
        <v>105</v>
      </c>
      <c r="M151" s="66" t="e">
        <f>#REF!/L151*100</f>
        <v>#REF!</v>
      </c>
      <c r="N151" s="156" t="s">
        <v>205</v>
      </c>
      <c r="O151" s="37"/>
      <c r="P151" s="143"/>
      <c r="Q151" s="143"/>
      <c r="S151" s="145"/>
      <c r="T151" s="146"/>
      <c r="U151" s="323"/>
    </row>
    <row r="152" spans="1:21" s="144" customFormat="1" ht="27" customHeight="1">
      <c r="A152" s="277" t="s">
        <v>46</v>
      </c>
      <c r="B152" s="68" t="s">
        <v>115</v>
      </c>
      <c r="C152" s="100" t="s">
        <v>14</v>
      </c>
      <c r="D152" s="6">
        <v>10</v>
      </c>
      <c r="E152" s="282">
        <v>10</v>
      </c>
      <c r="F152" s="286">
        <v>10</v>
      </c>
      <c r="G152" s="10" t="s">
        <v>194</v>
      </c>
      <c r="H152" s="10" t="s">
        <v>194</v>
      </c>
      <c r="I152" s="64"/>
      <c r="J152" s="140"/>
      <c r="K152" s="141"/>
      <c r="L152" s="12">
        <v>10</v>
      </c>
      <c r="M152" s="66" t="e">
        <f>#REF!/L152*100</f>
        <v>#REF!</v>
      </c>
      <c r="N152" s="142"/>
      <c r="O152" s="37"/>
      <c r="P152" s="143"/>
      <c r="Q152" s="143"/>
      <c r="S152" s="145"/>
      <c r="T152" s="146"/>
      <c r="U152" s="323"/>
    </row>
    <row r="153" spans="1:21" s="144" customFormat="1" ht="37.9" customHeight="1">
      <c r="A153" s="277" t="s">
        <v>46</v>
      </c>
      <c r="B153" s="68" t="s">
        <v>116</v>
      </c>
      <c r="C153" s="100" t="s">
        <v>36</v>
      </c>
      <c r="D153" s="6">
        <v>100</v>
      </c>
      <c r="E153" s="11">
        <v>100</v>
      </c>
      <c r="F153" s="286">
        <v>100</v>
      </c>
      <c r="G153" s="10" t="s">
        <v>194</v>
      </c>
      <c r="H153" s="10" t="s">
        <v>194</v>
      </c>
      <c r="I153" s="64"/>
      <c r="J153" s="140"/>
      <c r="K153" s="141"/>
      <c r="L153" s="12"/>
      <c r="M153" s="161"/>
      <c r="N153" s="142"/>
      <c r="O153" s="37"/>
      <c r="P153" s="143"/>
      <c r="Q153" s="143"/>
      <c r="S153" s="145"/>
      <c r="T153" s="146"/>
      <c r="U153" s="323"/>
    </row>
    <row r="154" spans="1:21" s="144" customFormat="1" ht="27" customHeight="1">
      <c r="A154" s="277" t="s">
        <v>46</v>
      </c>
      <c r="B154" s="68" t="s">
        <v>117</v>
      </c>
      <c r="C154" s="100" t="s">
        <v>36</v>
      </c>
      <c r="D154" s="6">
        <v>100</v>
      </c>
      <c r="E154" s="11">
        <v>100</v>
      </c>
      <c r="F154" s="286">
        <v>100</v>
      </c>
      <c r="G154" s="10" t="s">
        <v>194</v>
      </c>
      <c r="H154" s="10" t="s">
        <v>194</v>
      </c>
      <c r="I154" s="64"/>
      <c r="J154" s="140"/>
      <c r="K154" s="141"/>
      <c r="L154" s="287">
        <v>100</v>
      </c>
      <c r="M154" s="161" t="s">
        <v>194</v>
      </c>
      <c r="N154" s="142"/>
      <c r="O154" s="37"/>
      <c r="P154" s="143"/>
      <c r="Q154" s="143"/>
      <c r="S154" s="145"/>
      <c r="T154" s="146"/>
      <c r="U154" s="323"/>
    </row>
    <row r="155" spans="1:21" s="144" customFormat="1" ht="26.25" customHeight="1">
      <c r="A155" s="277" t="s">
        <v>46</v>
      </c>
      <c r="B155" s="288" t="s">
        <v>118</v>
      </c>
      <c r="C155" s="100" t="s">
        <v>36</v>
      </c>
      <c r="D155" s="6" t="s">
        <v>185</v>
      </c>
      <c r="E155" s="11">
        <v>18</v>
      </c>
      <c r="F155" s="286">
        <v>18</v>
      </c>
      <c r="G155" s="10" t="s">
        <v>197</v>
      </c>
      <c r="H155" s="10" t="s">
        <v>194</v>
      </c>
      <c r="I155" s="64"/>
      <c r="J155" s="140"/>
      <c r="K155" s="141"/>
      <c r="L155" s="12"/>
      <c r="M155" s="161"/>
      <c r="N155" s="142"/>
      <c r="O155" s="171"/>
      <c r="P155" s="143"/>
      <c r="Q155" s="143"/>
      <c r="S155" s="145"/>
      <c r="T155" s="146"/>
      <c r="U155" s="323"/>
    </row>
    <row r="156" spans="1:21" s="144" customFormat="1" ht="27" customHeight="1">
      <c r="A156" s="201">
        <v>6</v>
      </c>
      <c r="B156" s="202" t="s">
        <v>119</v>
      </c>
      <c r="C156" s="203"/>
      <c r="D156" s="12"/>
      <c r="E156" s="11"/>
      <c r="F156" s="5"/>
      <c r="G156" s="10"/>
      <c r="H156" s="10"/>
      <c r="I156" s="64"/>
      <c r="J156" s="140"/>
      <c r="K156" s="141"/>
      <c r="L156" s="12"/>
      <c r="M156" s="161"/>
      <c r="N156" s="142"/>
      <c r="O156" s="100"/>
      <c r="P156" s="143"/>
      <c r="Q156" s="143"/>
      <c r="S156" s="145"/>
      <c r="T156" s="146"/>
      <c r="U156" s="323"/>
    </row>
    <row r="157" spans="1:21" s="144" customFormat="1" ht="27" customHeight="1">
      <c r="A157" s="203" t="s">
        <v>46</v>
      </c>
      <c r="B157" s="273" t="s">
        <v>120</v>
      </c>
      <c r="C157" s="203" t="s">
        <v>36</v>
      </c>
      <c r="D157" s="10">
        <v>100</v>
      </c>
      <c r="E157" s="11">
        <v>100</v>
      </c>
      <c r="F157" s="82">
        <v>100</v>
      </c>
      <c r="G157" s="10" t="s">
        <v>194</v>
      </c>
      <c r="H157" s="10" t="s">
        <v>194</v>
      </c>
      <c r="I157" s="64"/>
      <c r="J157" s="140"/>
      <c r="K157" s="141"/>
      <c r="L157" s="10">
        <v>100</v>
      </c>
      <c r="M157" s="161" t="s">
        <v>194</v>
      </c>
      <c r="N157" s="142"/>
      <c r="O157" s="100"/>
      <c r="P157" s="143"/>
      <c r="Q157" s="143"/>
      <c r="S157" s="145"/>
      <c r="T157" s="146"/>
      <c r="U157" s="323"/>
    </row>
    <row r="158" spans="1:21" s="144" customFormat="1" ht="27" customHeight="1">
      <c r="A158" s="203" t="s">
        <v>46</v>
      </c>
      <c r="B158" s="273" t="s">
        <v>121</v>
      </c>
      <c r="C158" s="203" t="s">
        <v>36</v>
      </c>
      <c r="D158" s="10" t="s">
        <v>172</v>
      </c>
      <c r="E158" s="11">
        <v>100</v>
      </c>
      <c r="F158" s="330"/>
      <c r="G158" s="330"/>
      <c r="H158" s="330"/>
      <c r="I158" s="64"/>
      <c r="J158" s="140"/>
      <c r="K158" s="141"/>
      <c r="L158" s="10">
        <v>100</v>
      </c>
      <c r="M158" s="161"/>
      <c r="N158" s="142"/>
      <c r="O158" s="100"/>
      <c r="P158" s="143"/>
      <c r="Q158" s="143"/>
      <c r="S158" s="145"/>
      <c r="T158" s="146"/>
      <c r="U158" s="323"/>
    </row>
    <row r="159" spans="1:21" s="144" customFormat="1" ht="27" customHeight="1">
      <c r="A159" s="201">
        <v>7</v>
      </c>
      <c r="B159" s="202" t="s">
        <v>86</v>
      </c>
      <c r="C159" s="203" t="s">
        <v>36</v>
      </c>
      <c r="D159" s="10">
        <v>99</v>
      </c>
      <c r="E159" s="14">
        <v>99</v>
      </c>
      <c r="F159" s="286">
        <v>99</v>
      </c>
      <c r="G159" s="10" t="s">
        <v>194</v>
      </c>
      <c r="H159" s="10" t="s">
        <v>194</v>
      </c>
      <c r="I159" s="64"/>
      <c r="J159" s="274"/>
      <c r="K159" s="289"/>
      <c r="L159" s="12">
        <f>'[2]Tổng hợp các chỉ tiêu BCCT'!$L$23</f>
        <v>98.71</v>
      </c>
      <c r="M159" s="161" t="s">
        <v>196</v>
      </c>
      <c r="N159" s="142"/>
      <c r="O159" s="178"/>
      <c r="P159" s="143"/>
      <c r="Q159" s="143"/>
      <c r="S159" s="145"/>
      <c r="T159" s="146"/>
      <c r="U159" s="323"/>
    </row>
    <row r="160" spans="1:21" s="144" customFormat="1" ht="27" customHeight="1">
      <c r="A160" s="201">
        <v>8</v>
      </c>
      <c r="B160" s="202" t="s">
        <v>94</v>
      </c>
      <c r="C160" s="203" t="s">
        <v>36</v>
      </c>
      <c r="D160" s="10">
        <v>100</v>
      </c>
      <c r="E160" s="10">
        <v>100</v>
      </c>
      <c r="F160" s="2">
        <v>100</v>
      </c>
      <c r="G160" s="10" t="s">
        <v>194</v>
      </c>
      <c r="H160" s="10" t="s">
        <v>194</v>
      </c>
      <c r="I160" s="64"/>
      <c r="J160" s="274"/>
      <c r="K160" s="289"/>
      <c r="L160" s="12">
        <f>'[2]Tổng hợp các chỉ tiêu BCCT'!$L$23</f>
        <v>98.71</v>
      </c>
      <c r="M160" s="161"/>
      <c r="N160" s="142"/>
      <c r="O160" s="37"/>
      <c r="P160" s="143"/>
      <c r="Q160" s="143"/>
      <c r="S160" s="145"/>
      <c r="T160" s="146"/>
      <c r="U160" s="323"/>
    </row>
    <row r="161" spans="1:21" s="144" customFormat="1" ht="27" customHeight="1">
      <c r="A161" s="201">
        <v>9</v>
      </c>
      <c r="B161" s="202" t="s">
        <v>93</v>
      </c>
      <c r="C161" s="203" t="s">
        <v>36</v>
      </c>
      <c r="D161" s="10">
        <v>80</v>
      </c>
      <c r="E161" s="10">
        <v>80</v>
      </c>
      <c r="F161" s="2">
        <v>80</v>
      </c>
      <c r="G161" s="10" t="s">
        <v>194</v>
      </c>
      <c r="H161" s="10" t="s">
        <v>194</v>
      </c>
      <c r="I161" s="64"/>
      <c r="J161" s="274"/>
      <c r="K161" s="289"/>
      <c r="L161" s="12"/>
      <c r="M161" s="161"/>
      <c r="N161" s="142"/>
      <c r="O161" s="37"/>
      <c r="P161" s="143"/>
      <c r="Q161" s="143"/>
      <c r="S161" s="145"/>
      <c r="T161" s="146"/>
      <c r="U161" s="323"/>
    </row>
    <row r="162" spans="1:21" s="157" customFormat="1" ht="27" customHeight="1">
      <c r="A162" s="201" t="s">
        <v>122</v>
      </c>
      <c r="B162" s="202" t="s">
        <v>125</v>
      </c>
      <c r="C162" s="203"/>
      <c r="D162" s="10"/>
      <c r="E162" s="14"/>
      <c r="F162" s="2"/>
      <c r="G162" s="10"/>
      <c r="H162" s="10"/>
      <c r="I162" s="64"/>
      <c r="J162" s="274"/>
      <c r="K162" s="289"/>
      <c r="L162" s="10"/>
      <c r="M162" s="161"/>
      <c r="N162" s="156"/>
      <c r="O162" s="37"/>
      <c r="P162" s="143"/>
      <c r="Q162" s="143"/>
      <c r="S162" s="145"/>
      <c r="T162" s="146"/>
      <c r="U162" s="323"/>
    </row>
    <row r="163" spans="1:21" s="144" customFormat="1" ht="34.9" customHeight="1">
      <c r="A163" s="290">
        <v>1</v>
      </c>
      <c r="B163" s="291" t="s">
        <v>60</v>
      </c>
      <c r="C163" s="292" t="s">
        <v>36</v>
      </c>
      <c r="D163" s="9" t="s">
        <v>186</v>
      </c>
      <c r="E163" s="11">
        <v>40</v>
      </c>
      <c r="F163" s="82">
        <v>40</v>
      </c>
      <c r="G163" s="10" t="s">
        <v>196</v>
      </c>
      <c r="H163" s="10" t="s">
        <v>194</v>
      </c>
      <c r="I163" s="64"/>
      <c r="J163" s="140"/>
      <c r="K163" s="141"/>
      <c r="L163" s="112" t="s">
        <v>194</v>
      </c>
      <c r="M163" s="161" t="s">
        <v>194</v>
      </c>
      <c r="N163" s="142"/>
      <c r="O163" s="37"/>
      <c r="P163" s="143"/>
      <c r="Q163" s="143"/>
      <c r="S163" s="145"/>
      <c r="T163" s="146"/>
      <c r="U163" s="323"/>
    </row>
    <row r="164" spans="1:21" s="144" customFormat="1" ht="27" customHeight="1">
      <c r="A164" s="290">
        <v>2</v>
      </c>
      <c r="B164" s="291" t="s">
        <v>136</v>
      </c>
      <c r="C164" s="292" t="s">
        <v>36</v>
      </c>
      <c r="D164" s="9" t="s">
        <v>187</v>
      </c>
      <c r="E164" s="11">
        <v>80</v>
      </c>
      <c r="F164" s="82">
        <v>80</v>
      </c>
      <c r="G164" s="10" t="s">
        <v>194</v>
      </c>
      <c r="H164" s="10" t="s">
        <v>194</v>
      </c>
      <c r="I164" s="64"/>
      <c r="J164" s="274"/>
      <c r="K164" s="293"/>
      <c r="L164" s="12"/>
      <c r="M164" s="161"/>
      <c r="N164" s="142"/>
      <c r="O164" s="37"/>
      <c r="P164" s="143"/>
      <c r="Q164" s="143"/>
      <c r="S164" s="145"/>
      <c r="T164" s="146"/>
      <c r="U164" s="323"/>
    </row>
    <row r="165" spans="1:21" s="144" customFormat="1" ht="36" customHeight="1">
      <c r="A165" s="290">
        <v>3</v>
      </c>
      <c r="B165" s="291" t="s">
        <v>137</v>
      </c>
      <c r="C165" s="292" t="s">
        <v>36</v>
      </c>
      <c r="D165" s="9" t="s">
        <v>187</v>
      </c>
      <c r="E165" s="11">
        <v>96</v>
      </c>
      <c r="F165" s="82">
        <v>96</v>
      </c>
      <c r="G165" s="10" t="s">
        <v>194</v>
      </c>
      <c r="H165" s="10" t="s">
        <v>194</v>
      </c>
      <c r="I165" s="64"/>
      <c r="J165" s="140"/>
      <c r="K165" s="141"/>
      <c r="L165" s="112">
        <v>70</v>
      </c>
      <c r="M165" s="161" t="s">
        <v>196</v>
      </c>
      <c r="N165" s="142"/>
      <c r="O165" s="37"/>
      <c r="P165" s="143"/>
      <c r="Q165" s="143"/>
      <c r="S165" s="145"/>
      <c r="T165" s="146"/>
      <c r="U165" s="323"/>
    </row>
    <row r="166" spans="1:21" s="144" customFormat="1" ht="42.75">
      <c r="A166" s="290">
        <v>4</v>
      </c>
      <c r="B166" s="99" t="s">
        <v>127</v>
      </c>
      <c r="C166" s="292" t="s">
        <v>36</v>
      </c>
      <c r="D166" s="10">
        <v>0</v>
      </c>
      <c r="E166" s="14"/>
      <c r="F166" s="82">
        <v>0</v>
      </c>
      <c r="G166" s="10"/>
      <c r="H166" s="10"/>
      <c r="I166" s="64"/>
      <c r="J166" s="140"/>
      <c r="K166" s="160"/>
      <c r="L166" s="112"/>
      <c r="M166" s="161"/>
      <c r="N166" s="142"/>
      <c r="O166" s="37"/>
      <c r="P166" s="143"/>
      <c r="Q166" s="143"/>
      <c r="S166" s="145"/>
      <c r="T166" s="146"/>
      <c r="U166" s="323"/>
    </row>
    <row r="167" spans="1:21" s="144" customFormat="1" ht="36" customHeight="1">
      <c r="A167" s="290">
        <v>5</v>
      </c>
      <c r="B167" s="99" t="s">
        <v>63</v>
      </c>
      <c r="C167" s="292" t="s">
        <v>36</v>
      </c>
      <c r="D167" s="10">
        <v>100</v>
      </c>
      <c r="E167" s="165">
        <v>100</v>
      </c>
      <c r="F167" s="82">
        <v>100</v>
      </c>
      <c r="G167" s="10" t="s">
        <v>194</v>
      </c>
      <c r="H167" s="10" t="s">
        <v>194</v>
      </c>
      <c r="I167" s="64"/>
      <c r="J167" s="140"/>
      <c r="K167" s="160"/>
      <c r="L167" s="112">
        <v>87</v>
      </c>
      <c r="M167" s="161" t="s">
        <v>196</v>
      </c>
      <c r="N167" s="142"/>
      <c r="O167" s="37"/>
      <c r="P167" s="143"/>
      <c r="Q167" s="143"/>
      <c r="S167" s="145"/>
      <c r="T167" s="146"/>
      <c r="U167" s="323"/>
    </row>
    <row r="168" spans="1:21" s="144" customFormat="1" ht="36" customHeight="1">
      <c r="A168" s="290">
        <v>6</v>
      </c>
      <c r="B168" s="294" t="s">
        <v>82</v>
      </c>
      <c r="C168" s="292" t="s">
        <v>36</v>
      </c>
      <c r="D168" s="12">
        <v>0</v>
      </c>
      <c r="E168" s="295">
        <v>0</v>
      </c>
      <c r="F168" s="296">
        <v>0</v>
      </c>
      <c r="G168" s="10"/>
      <c r="H168" s="10"/>
      <c r="I168" s="64"/>
      <c r="J168" s="140"/>
      <c r="K168" s="160"/>
      <c r="L168" s="112"/>
      <c r="M168" s="161"/>
      <c r="N168" s="142"/>
      <c r="O168" s="171"/>
      <c r="P168" s="143"/>
      <c r="Q168" s="143"/>
      <c r="S168" s="145"/>
      <c r="T168" s="146"/>
      <c r="U168" s="323"/>
    </row>
    <row r="169" spans="1:21" s="157" customFormat="1" ht="27" customHeight="1">
      <c r="A169" s="98" t="s">
        <v>64</v>
      </c>
      <c r="B169" s="202" t="s">
        <v>143</v>
      </c>
      <c r="C169" s="262"/>
      <c r="D169" s="10"/>
      <c r="E169" s="14"/>
      <c r="F169" s="2"/>
      <c r="G169" s="10"/>
      <c r="H169" s="10"/>
      <c r="I169" s="64"/>
      <c r="J169" s="140"/>
      <c r="K169" s="141"/>
      <c r="L169" s="10"/>
      <c r="M169" s="161"/>
      <c r="N169" s="156"/>
      <c r="O169" s="100"/>
      <c r="P169" s="143"/>
      <c r="Q169" s="143"/>
      <c r="S169" s="145"/>
      <c r="T169" s="146"/>
      <c r="U169" s="323"/>
    </row>
    <row r="170" spans="1:21" s="144" customFormat="1" ht="36.6" customHeight="1">
      <c r="A170" s="260">
        <v>1</v>
      </c>
      <c r="B170" s="297" t="s">
        <v>65</v>
      </c>
      <c r="C170" s="262" t="s">
        <v>36</v>
      </c>
      <c r="D170" s="10">
        <v>80</v>
      </c>
      <c r="E170" s="11">
        <v>100</v>
      </c>
      <c r="F170" s="2">
        <v>80</v>
      </c>
      <c r="G170" s="10" t="s">
        <v>194</v>
      </c>
      <c r="H170" s="10" t="s">
        <v>195</v>
      </c>
      <c r="I170" s="64"/>
      <c r="J170" s="140"/>
      <c r="K170" s="141"/>
      <c r="L170" s="12" t="str">
        <f>'[2]Tổng hợp các chỉ tiêu BCCT'!$L$86</f>
        <v>100</v>
      </c>
      <c r="M170" s="161" t="s">
        <v>195</v>
      </c>
      <c r="N170" s="142"/>
      <c r="O170" s="178"/>
      <c r="P170" s="143"/>
      <c r="Q170" s="143"/>
      <c r="S170" s="145"/>
      <c r="T170" s="146"/>
      <c r="U170" s="323"/>
    </row>
    <row r="171" spans="1:21" s="144" customFormat="1" ht="27" customHeight="1">
      <c r="A171" s="260">
        <v>2</v>
      </c>
      <c r="B171" s="297" t="s">
        <v>88</v>
      </c>
      <c r="C171" s="262" t="s">
        <v>36</v>
      </c>
      <c r="D171" s="10">
        <v>70</v>
      </c>
      <c r="E171" s="10" t="s">
        <v>191</v>
      </c>
      <c r="F171" s="2" t="s">
        <v>235</v>
      </c>
      <c r="G171" s="10" t="s">
        <v>194</v>
      </c>
      <c r="H171" s="10" t="s">
        <v>195</v>
      </c>
      <c r="I171" s="64"/>
      <c r="J171" s="140"/>
      <c r="K171" s="141"/>
      <c r="L171" s="12"/>
      <c r="M171" s="161"/>
      <c r="N171" s="142"/>
      <c r="O171" s="37"/>
      <c r="P171" s="143"/>
      <c r="Q171" s="143"/>
      <c r="S171" s="145"/>
      <c r="T171" s="146"/>
      <c r="U171" s="323"/>
    </row>
    <row r="172" spans="1:21" s="163" customFormat="1" ht="26.25" customHeight="1">
      <c r="A172" s="266"/>
      <c r="B172" s="298" t="s">
        <v>89</v>
      </c>
      <c r="C172" s="266" t="s">
        <v>36</v>
      </c>
      <c r="D172" s="18">
        <v>0</v>
      </c>
      <c r="E172" s="122"/>
      <c r="F172" s="149"/>
      <c r="G172" s="18"/>
      <c r="H172" s="18"/>
      <c r="I172" s="64"/>
      <c r="J172" s="140"/>
      <c r="K172" s="160"/>
      <c r="L172" s="18"/>
      <c r="M172" s="161"/>
      <c r="N172" s="162"/>
      <c r="O172" s="37"/>
      <c r="P172" s="150"/>
      <c r="Q172" s="150"/>
      <c r="S172" s="152"/>
      <c r="T172" s="153"/>
      <c r="U172" s="324"/>
    </row>
    <row r="173" spans="1:21" s="144" customFormat="1" ht="27" customHeight="1">
      <c r="A173" s="260">
        <v>3</v>
      </c>
      <c r="B173" s="297" t="s">
        <v>87</v>
      </c>
      <c r="C173" s="262" t="s">
        <v>36</v>
      </c>
      <c r="D173" s="10">
        <v>100</v>
      </c>
      <c r="E173" s="14">
        <v>100</v>
      </c>
      <c r="F173" s="2">
        <v>100</v>
      </c>
      <c r="G173" s="10" t="s">
        <v>194</v>
      </c>
      <c r="H173" s="10" t="s">
        <v>194</v>
      </c>
      <c r="I173" s="64"/>
      <c r="J173" s="140"/>
      <c r="K173" s="141"/>
      <c r="L173" s="12">
        <v>100</v>
      </c>
      <c r="M173" s="161" t="s">
        <v>194</v>
      </c>
      <c r="N173" s="142"/>
      <c r="O173" s="37"/>
      <c r="P173" s="143"/>
      <c r="Q173" s="143"/>
      <c r="S173" s="145"/>
      <c r="T173" s="146"/>
      <c r="U173" s="323"/>
    </row>
    <row r="174" spans="1:21" s="144" customFormat="1" ht="40.15" customHeight="1">
      <c r="A174" s="260">
        <v>4</v>
      </c>
      <c r="B174" s="297" t="s">
        <v>90</v>
      </c>
      <c r="C174" s="262" t="s">
        <v>36</v>
      </c>
      <c r="D174" s="10">
        <v>100</v>
      </c>
      <c r="E174" s="165">
        <v>100</v>
      </c>
      <c r="F174" s="2">
        <v>100</v>
      </c>
      <c r="G174" s="10" t="s">
        <v>194</v>
      </c>
      <c r="H174" s="10" t="s">
        <v>194</v>
      </c>
      <c r="I174" s="64"/>
      <c r="J174" s="140"/>
      <c r="K174" s="141"/>
      <c r="L174" s="12"/>
      <c r="M174" s="161"/>
      <c r="N174" s="142"/>
      <c r="O174" s="37"/>
      <c r="P174" s="143"/>
      <c r="Q174" s="143"/>
      <c r="S174" s="145"/>
      <c r="T174" s="146"/>
      <c r="U174" s="323"/>
    </row>
    <row r="175" spans="1:21" s="144" customFormat="1" ht="48.75" customHeight="1">
      <c r="A175" s="299">
        <v>5</v>
      </c>
      <c r="B175" s="300" t="s">
        <v>91</v>
      </c>
      <c r="C175" s="301" t="s">
        <v>36</v>
      </c>
      <c r="D175" s="302">
        <v>100</v>
      </c>
      <c r="E175" s="303">
        <v>100</v>
      </c>
      <c r="F175" s="304">
        <v>100</v>
      </c>
      <c r="G175" s="302" t="s">
        <v>194</v>
      </c>
      <c r="H175" s="302" t="s">
        <v>194</v>
      </c>
      <c r="I175" s="305"/>
      <c r="J175" s="306"/>
      <c r="K175" s="307"/>
      <c r="L175" s="308">
        <v>100</v>
      </c>
      <c r="M175" s="309" t="s">
        <v>194</v>
      </c>
      <c r="N175" s="310"/>
      <c r="O175" s="311"/>
      <c r="P175" s="143"/>
      <c r="Q175" s="143"/>
      <c r="S175" s="145"/>
      <c r="T175" s="146"/>
      <c r="U175" s="323"/>
    </row>
    <row r="177" spans="10:14">
      <c r="N177" s="97"/>
    </row>
    <row r="188" spans="10:14">
      <c r="J188" s="312"/>
      <c r="K188" s="313"/>
    </row>
    <row r="189" spans="10:14">
      <c r="J189" s="312"/>
      <c r="K189" s="313"/>
    </row>
    <row r="190" spans="10:14">
      <c r="J190" s="312"/>
      <c r="K190" s="314"/>
    </row>
    <row r="191" spans="10:14">
      <c r="J191" s="312"/>
      <c r="K191" s="314"/>
      <c r="L191" s="76"/>
    </row>
    <row r="192" spans="10:14">
      <c r="J192" s="312"/>
      <c r="K192" s="314"/>
      <c r="L192" s="76"/>
    </row>
    <row r="193" spans="12:15">
      <c r="L193" s="76"/>
    </row>
    <row r="194" spans="12:15">
      <c r="L194" s="76"/>
    </row>
    <row r="195" spans="12:15">
      <c r="L195" s="76"/>
    </row>
    <row r="197" spans="12:15">
      <c r="M197" s="81"/>
      <c r="N197" s="315"/>
      <c r="O197" s="316"/>
    </row>
    <row r="198" spans="12:15">
      <c r="M198" s="81"/>
      <c r="N198" s="315"/>
      <c r="O198" s="316"/>
    </row>
    <row r="199" spans="12:15">
      <c r="M199" s="81"/>
      <c r="N199" s="315"/>
      <c r="O199" s="316"/>
    </row>
    <row r="200" spans="12:15">
      <c r="M200" s="81"/>
      <c r="N200" s="315"/>
      <c r="O200" s="316"/>
    </row>
    <row r="201" spans="12:15">
      <c r="M201" s="81"/>
      <c r="N201" s="315"/>
      <c r="O201" s="316"/>
    </row>
    <row r="208" spans="12:15">
      <c r="L208" s="317"/>
    </row>
    <row r="213" spans="1:21">
      <c r="L213" s="317"/>
    </row>
    <row r="214" spans="1:21" s="97" customFormat="1">
      <c r="B214" s="20"/>
      <c r="C214" s="21"/>
      <c r="D214" s="22"/>
      <c r="E214" s="23"/>
      <c r="F214" s="24"/>
      <c r="G214" s="25"/>
      <c r="H214" s="25"/>
      <c r="I214" s="21"/>
      <c r="J214" s="26"/>
      <c r="K214" s="27"/>
      <c r="L214" s="25"/>
      <c r="M214" s="28"/>
      <c r="O214" s="29"/>
      <c r="P214" s="30"/>
      <c r="Q214" s="30"/>
      <c r="S214" s="31"/>
      <c r="T214" s="25"/>
      <c r="U214" s="319"/>
    </row>
    <row r="219" spans="1:21" s="97" customFormat="1">
      <c r="A219" s="21"/>
      <c r="B219" s="32"/>
      <c r="C219" s="21"/>
      <c r="D219" s="30"/>
      <c r="E219" s="33"/>
      <c r="F219" s="34"/>
      <c r="G219" s="25"/>
      <c r="H219" s="25"/>
      <c r="I219" s="21"/>
      <c r="J219" s="26"/>
      <c r="K219" s="27"/>
      <c r="L219" s="25"/>
      <c r="M219" s="28"/>
      <c r="O219" s="29"/>
      <c r="P219" s="30"/>
      <c r="Q219" s="30"/>
      <c r="S219" s="31"/>
      <c r="T219" s="25"/>
      <c r="U219" s="319"/>
    </row>
  </sheetData>
  <mergeCells count="20">
    <mergeCell ref="A1:H1"/>
    <mergeCell ref="A3:A4"/>
    <mergeCell ref="B3:B4"/>
    <mergeCell ref="C3:C4"/>
    <mergeCell ref="D3:D4"/>
    <mergeCell ref="G3:H3"/>
    <mergeCell ref="E3:F3"/>
    <mergeCell ref="I3:I4"/>
    <mergeCell ref="F158:H158"/>
    <mergeCell ref="G126:H128"/>
    <mergeCell ref="E126:E128"/>
    <mergeCell ref="O124:O129"/>
    <mergeCell ref="O115:O116"/>
    <mergeCell ref="O52:O54"/>
    <mergeCell ref="O3:O4"/>
    <mergeCell ref="F101:H101"/>
    <mergeCell ref="L3:L4"/>
    <mergeCell ref="M3:M4"/>
    <mergeCell ref="J46:K46"/>
    <mergeCell ref="O59:O60"/>
  </mergeCells>
  <phoneticPr fontId="34" type="noConversion"/>
  <dataValidations count="1">
    <dataValidation allowBlank="1" showInputMessage="1" showErrorMessage="1" prompt="Tăng so với KH của TU, HĐND tỉnh giao vì bổ sung nguồn NSTW bổ sung có mục tiêu" sqref="E99"/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83" fitToHeight="0" orientation="landscape" r:id="rId1"/>
  <headerFooter differentFirst="1" alignWithMargins="0">
    <oddFooter>&amp;R&amp;"Times New Roman,Regular"&amp;12&amp;P/&amp;N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Chi tieu KTXH</vt:lpstr>
      <vt:lpstr>'Chi tieu KTXH'!Print_Area</vt:lpstr>
      <vt:lpstr>'Chi tieu KTXH'!Print_Titles</vt:lpstr>
    </vt:vector>
  </TitlesOfParts>
  <Company>So Ke hoach va Dau tu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NTToan</dc:creator>
  <cp:lastModifiedBy>Windows User</cp:lastModifiedBy>
  <cp:lastPrinted>2022-09-29T03:32:25Z</cp:lastPrinted>
  <dcterms:created xsi:type="dcterms:W3CDTF">2012-09-01T04:07:06Z</dcterms:created>
  <dcterms:modified xsi:type="dcterms:W3CDTF">2022-09-29T03:32:37Z</dcterms:modified>
</cp:coreProperties>
</file>